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Лист1!$C$1:$K$132</definedName>
  </definedNames>
  <calcPr calcId="162913"/>
</workbook>
</file>

<file path=xl/calcChain.xml><?xml version="1.0" encoding="utf-8"?>
<calcChain xmlns="http://schemas.openxmlformats.org/spreadsheetml/2006/main">
  <c r="I134" i="1" l="1"/>
  <c r="H134" i="1"/>
  <c r="G134" i="1"/>
  <c r="J134" i="1" s="1"/>
  <c r="K134" i="1" s="1"/>
  <c r="J133" i="1"/>
  <c r="K133" i="1" s="1"/>
  <c r="I12" i="1" l="1"/>
  <c r="H12" i="1"/>
  <c r="G12" i="1"/>
  <c r="J12" i="1" s="1"/>
  <c r="K12" i="1" s="1"/>
  <c r="I31" i="1"/>
  <c r="J31" i="1" s="1"/>
  <c r="K31" i="1" s="1"/>
  <c r="H31" i="1"/>
  <c r="G31" i="1"/>
  <c r="I30" i="1"/>
  <c r="H30" i="1"/>
  <c r="G30" i="1"/>
  <c r="I33" i="1"/>
  <c r="H33" i="1"/>
  <c r="G33" i="1"/>
  <c r="J33" i="1" s="1"/>
  <c r="K33" i="1" s="1"/>
  <c r="I32" i="1"/>
  <c r="H32" i="1"/>
  <c r="G32" i="1"/>
  <c r="I99" i="1"/>
  <c r="H99" i="1"/>
  <c r="G99" i="1"/>
  <c r="I98" i="1"/>
  <c r="H98" i="1"/>
  <c r="J98" i="1" s="1"/>
  <c r="K98" i="1" s="1"/>
  <c r="G98" i="1"/>
  <c r="I29" i="1"/>
  <c r="H29" i="1"/>
  <c r="G29" i="1"/>
  <c r="J29" i="1" s="1"/>
  <c r="K29" i="1" s="1"/>
  <c r="I123" i="1"/>
  <c r="H123" i="1"/>
  <c r="G123" i="1"/>
  <c r="I28" i="1"/>
  <c r="H28" i="1"/>
  <c r="G28" i="1"/>
  <c r="I23" i="1"/>
  <c r="H23" i="1"/>
  <c r="J23" i="1" s="1"/>
  <c r="K23" i="1" s="1"/>
  <c r="G23" i="1"/>
  <c r="I22" i="1"/>
  <c r="H22" i="1"/>
  <c r="G22" i="1"/>
  <c r="I106" i="1"/>
  <c r="H106" i="1"/>
  <c r="G106" i="1"/>
  <c r="I69" i="1"/>
  <c r="J69" i="1" s="1"/>
  <c r="K69" i="1" s="1"/>
  <c r="H69" i="1"/>
  <c r="G69" i="1"/>
  <c r="I71" i="1"/>
  <c r="H71" i="1"/>
  <c r="G71" i="1"/>
  <c r="I112" i="1"/>
  <c r="H112" i="1"/>
  <c r="G112" i="1"/>
  <c r="I111" i="1"/>
  <c r="H111" i="1"/>
  <c r="G111" i="1"/>
  <c r="I128" i="1"/>
  <c r="J128" i="1" s="1"/>
  <c r="K128" i="1" s="1"/>
  <c r="H128" i="1"/>
  <c r="G128" i="1"/>
  <c r="I127" i="1"/>
  <c r="J52" i="1"/>
  <c r="K52" i="1" s="1"/>
  <c r="H94" i="1"/>
  <c r="J94" i="1" s="1"/>
  <c r="K94" i="1" s="1"/>
  <c r="G94" i="1"/>
  <c r="I92" i="1"/>
  <c r="H92" i="1"/>
  <c r="J92" i="1" s="1"/>
  <c r="K92" i="1" s="1"/>
  <c r="G92" i="1"/>
  <c r="I90" i="1"/>
  <c r="H90" i="1"/>
  <c r="G90" i="1"/>
  <c r="J90" i="1" s="1"/>
  <c r="K90" i="1" s="1"/>
  <c r="I8" i="1"/>
  <c r="H8" i="1"/>
  <c r="G8" i="1"/>
  <c r="I113" i="1"/>
  <c r="H113" i="1"/>
  <c r="G113" i="1"/>
  <c r="I9" i="1"/>
  <c r="I100" i="1"/>
  <c r="H100" i="1"/>
  <c r="G100" i="1"/>
  <c r="H17" i="1"/>
  <c r="G17" i="1"/>
  <c r="J17" i="1" s="1"/>
  <c r="K17" i="1" s="1"/>
  <c r="H16" i="1"/>
  <c r="J16" i="1" s="1"/>
  <c r="K16" i="1" s="1"/>
  <c r="H97" i="1"/>
  <c r="G97" i="1"/>
  <c r="H96" i="1"/>
  <c r="J96" i="1" s="1"/>
  <c r="K96" i="1" s="1"/>
  <c r="G96" i="1"/>
  <c r="H45" i="1"/>
  <c r="G45" i="1"/>
  <c r="I41" i="1"/>
  <c r="J41" i="1" s="1"/>
  <c r="K41" i="1" s="1"/>
  <c r="H41" i="1"/>
  <c r="G41" i="1"/>
  <c r="I40" i="1"/>
  <c r="H40" i="1"/>
  <c r="G40" i="1"/>
  <c r="I126" i="1"/>
  <c r="H126" i="1"/>
  <c r="G126" i="1"/>
  <c r="J126" i="1" s="1"/>
  <c r="K126" i="1" s="1"/>
  <c r="I34" i="1"/>
  <c r="H34" i="1"/>
  <c r="G34" i="1"/>
  <c r="I51" i="1"/>
  <c r="H51" i="1"/>
  <c r="G51" i="1"/>
  <c r="I50" i="1"/>
  <c r="H50" i="1"/>
  <c r="J50" i="1" s="1"/>
  <c r="K50" i="1" s="1"/>
  <c r="G50" i="1"/>
  <c r="I57" i="1"/>
  <c r="H57" i="1"/>
  <c r="G57" i="1"/>
  <c r="K55" i="1"/>
  <c r="J9" i="1"/>
  <c r="K9" i="1" s="1"/>
  <c r="J10" i="1"/>
  <c r="K10" i="1" s="1"/>
  <c r="J11" i="1"/>
  <c r="K11" i="1" s="1"/>
  <c r="J13" i="1"/>
  <c r="K13" i="1" s="1"/>
  <c r="J22" i="1"/>
  <c r="K22" i="1" s="1"/>
  <c r="J24" i="1"/>
  <c r="K24" i="1" s="1"/>
  <c r="J25" i="1"/>
  <c r="K25" i="1" s="1"/>
  <c r="J26" i="1"/>
  <c r="K26" i="1" s="1"/>
  <c r="J27" i="1"/>
  <c r="K27" i="1" s="1"/>
  <c r="J32" i="1"/>
  <c r="K32" i="1" s="1"/>
  <c r="J35" i="1"/>
  <c r="K35" i="1" s="1"/>
  <c r="J36" i="1"/>
  <c r="K36" i="1" s="1"/>
  <c r="J37" i="1"/>
  <c r="K37" i="1" s="1"/>
  <c r="J43" i="1"/>
  <c r="K43" i="1" s="1"/>
  <c r="J44" i="1"/>
  <c r="K44" i="1" s="1"/>
  <c r="J46" i="1"/>
  <c r="K46" i="1" s="1"/>
  <c r="J47" i="1"/>
  <c r="K47" i="1" s="1"/>
  <c r="J51" i="1"/>
  <c r="K51" i="1" s="1"/>
  <c r="J53" i="1"/>
  <c r="K53" i="1" s="1"/>
  <c r="J54" i="1"/>
  <c r="K54" i="1" s="1"/>
  <c r="J55" i="1"/>
  <c r="J59" i="1"/>
  <c r="K59" i="1" s="1"/>
  <c r="J61" i="1"/>
  <c r="K61" i="1" s="1"/>
  <c r="J63" i="1"/>
  <c r="K63" i="1" s="1"/>
  <c r="J67" i="1"/>
  <c r="K67" i="1" s="1"/>
  <c r="J68" i="1"/>
  <c r="K68" i="1" s="1"/>
  <c r="J70" i="1"/>
  <c r="K70" i="1" s="1"/>
  <c r="J72" i="1"/>
  <c r="K72" i="1" s="1"/>
  <c r="J73" i="1"/>
  <c r="K73" i="1" s="1"/>
  <c r="J74" i="1"/>
  <c r="K74" i="1" s="1"/>
  <c r="J75" i="1"/>
  <c r="K75" i="1" s="1"/>
  <c r="J80" i="1"/>
  <c r="K80" i="1" s="1"/>
  <c r="J82" i="1"/>
  <c r="K82" i="1" s="1"/>
  <c r="J84" i="1"/>
  <c r="K84" i="1" s="1"/>
  <c r="J85" i="1"/>
  <c r="K85" i="1" s="1"/>
  <c r="J87" i="1"/>
  <c r="K87" i="1" s="1"/>
  <c r="J88" i="1"/>
  <c r="K88" i="1" s="1"/>
  <c r="J89" i="1"/>
  <c r="K89" i="1" s="1"/>
  <c r="J91" i="1"/>
  <c r="K91" i="1" s="1"/>
  <c r="J97" i="1"/>
  <c r="K97" i="1" s="1"/>
  <c r="J101" i="1"/>
  <c r="K101" i="1" s="1"/>
  <c r="J102" i="1"/>
  <c r="K102" i="1" s="1"/>
  <c r="J103" i="1"/>
  <c r="K103" i="1" s="1"/>
  <c r="J104" i="1"/>
  <c r="K104" i="1" s="1"/>
  <c r="J105" i="1"/>
  <c r="K105" i="1" s="1"/>
  <c r="J108" i="1"/>
  <c r="K108" i="1" s="1"/>
  <c r="J109" i="1"/>
  <c r="K109" i="1" s="1"/>
  <c r="J111" i="1"/>
  <c r="K111" i="1" s="1"/>
  <c r="J114" i="1"/>
  <c r="K114" i="1" s="1"/>
  <c r="J115" i="1"/>
  <c r="K115" i="1" s="1"/>
  <c r="J117" i="1"/>
  <c r="K117" i="1" s="1"/>
  <c r="J118" i="1"/>
  <c r="K118" i="1" s="1"/>
  <c r="J119" i="1"/>
  <c r="K119" i="1" s="1"/>
  <c r="J120" i="1"/>
  <c r="K120" i="1" s="1"/>
  <c r="J121" i="1"/>
  <c r="K121" i="1" s="1"/>
  <c r="J122" i="1"/>
  <c r="K122" i="1" s="1"/>
  <c r="J123" i="1"/>
  <c r="K123" i="1" s="1"/>
  <c r="J124" i="1"/>
  <c r="K124" i="1" s="1"/>
  <c r="J125" i="1"/>
  <c r="K125" i="1" s="1"/>
  <c r="J127" i="1"/>
  <c r="K127" i="1" s="1"/>
  <c r="J129" i="1"/>
  <c r="K129" i="1" s="1"/>
  <c r="J130" i="1"/>
  <c r="K130" i="1" s="1"/>
  <c r="J131" i="1"/>
  <c r="K131" i="1" s="1"/>
  <c r="J132" i="1"/>
  <c r="K132" i="1" s="1"/>
  <c r="J6" i="1"/>
  <c r="I56" i="1"/>
  <c r="H56" i="1"/>
  <c r="G56" i="1"/>
  <c r="I107" i="1"/>
  <c r="H107" i="1"/>
  <c r="G107" i="1"/>
  <c r="J107" i="1" s="1"/>
  <c r="K107" i="1" s="1"/>
  <c r="I86" i="1"/>
  <c r="G86" i="1"/>
  <c r="I65" i="1"/>
  <c r="H65" i="1"/>
  <c r="G65" i="1"/>
  <c r="I39" i="1"/>
  <c r="H39" i="1"/>
  <c r="G39" i="1"/>
  <c r="J39" i="1" s="1"/>
  <c r="K39" i="1" s="1"/>
  <c r="I58" i="1"/>
  <c r="H58" i="1"/>
  <c r="G58" i="1"/>
  <c r="I49" i="1"/>
  <c r="H49" i="1"/>
  <c r="G49" i="1"/>
  <c r="G48" i="1"/>
  <c r="J48" i="1" s="1"/>
  <c r="K48" i="1" s="1"/>
  <c r="I76" i="1"/>
  <c r="H76" i="1"/>
  <c r="G76" i="1"/>
  <c r="I42" i="1"/>
  <c r="H42" i="1"/>
  <c r="J42" i="1" s="1"/>
  <c r="K42" i="1" s="1"/>
  <c r="I15" i="1"/>
  <c r="J15" i="1" s="1"/>
  <c r="K15" i="1" s="1"/>
  <c r="H15" i="1"/>
  <c r="G15" i="1"/>
  <c r="G14" i="1"/>
  <c r="J14" i="1" s="1"/>
  <c r="K14" i="1" s="1"/>
  <c r="I38" i="1"/>
  <c r="H38" i="1"/>
  <c r="G38" i="1"/>
  <c r="H93" i="1"/>
  <c r="G93" i="1"/>
  <c r="H60" i="1"/>
  <c r="G60" i="1"/>
  <c r="J60" i="1" s="1"/>
  <c r="K60" i="1" s="1"/>
  <c r="H110" i="1"/>
  <c r="G110" i="1"/>
  <c r="I79" i="1"/>
  <c r="H79" i="1"/>
  <c r="G79" i="1"/>
  <c r="J79" i="1" s="1"/>
  <c r="K79" i="1" s="1"/>
  <c r="H78" i="1"/>
  <c r="G78" i="1"/>
  <c r="J112" i="1"/>
  <c r="K112" i="1" s="1"/>
  <c r="H81" i="1"/>
  <c r="G81" i="1"/>
  <c r="J81" i="1" s="1"/>
  <c r="K81" i="1" s="1"/>
  <c r="I77" i="1"/>
  <c r="H77" i="1"/>
  <c r="G77" i="1"/>
  <c r="I62" i="1"/>
  <c r="H62" i="1"/>
  <c r="G62" i="1"/>
  <c r="I66" i="1"/>
  <c r="H66" i="1"/>
  <c r="G66" i="1"/>
  <c r="I95" i="1"/>
  <c r="H95" i="1"/>
  <c r="I7" i="1"/>
  <c r="H7" i="1"/>
  <c r="G7" i="1"/>
  <c r="H83" i="1"/>
  <c r="G83" i="1"/>
  <c r="I116" i="1"/>
  <c r="H116" i="1"/>
  <c r="G116" i="1"/>
  <c r="I19" i="1"/>
  <c r="H19" i="1"/>
  <c r="G19" i="1"/>
  <c r="I18" i="1"/>
  <c r="H18" i="1"/>
  <c r="G18" i="1"/>
  <c r="I21" i="1"/>
  <c r="H21" i="1"/>
  <c r="G21" i="1"/>
  <c r="I20" i="1"/>
  <c r="H20" i="1"/>
  <c r="G20" i="1"/>
  <c r="J20" i="1" s="1"/>
  <c r="K20" i="1" s="1"/>
  <c r="I64" i="1"/>
  <c r="H64" i="1"/>
  <c r="G64" i="1"/>
  <c r="J64" i="1" l="1"/>
  <c r="K64" i="1" s="1"/>
  <c r="J7" i="1"/>
  <c r="K7" i="1" s="1"/>
  <c r="J62" i="1"/>
  <c r="K62" i="1" s="1"/>
  <c r="J38" i="1"/>
  <c r="K38" i="1" s="1"/>
  <c r="J58" i="1"/>
  <c r="K58" i="1" s="1"/>
  <c r="J8" i="1"/>
  <c r="K8" i="1" s="1"/>
  <c r="J19" i="1"/>
  <c r="K19" i="1" s="1"/>
  <c r="J116" i="1"/>
  <c r="K116" i="1" s="1"/>
  <c r="J95" i="1"/>
  <c r="K95" i="1" s="1"/>
  <c r="J77" i="1"/>
  <c r="K77" i="1" s="1"/>
  <c r="J18" i="1"/>
  <c r="K18" i="1" s="1"/>
  <c r="J66" i="1"/>
  <c r="K66" i="1" s="1"/>
  <c r="J78" i="1"/>
  <c r="K78" i="1" s="1"/>
  <c r="J86" i="1"/>
  <c r="K86" i="1" s="1"/>
  <c r="J21" i="1"/>
  <c r="K21" i="1" s="1"/>
  <c r="J83" i="1"/>
  <c r="K83" i="1" s="1"/>
  <c r="J110" i="1"/>
  <c r="K110" i="1" s="1"/>
  <c r="J93" i="1"/>
  <c r="K93" i="1" s="1"/>
  <c r="J76" i="1"/>
  <c r="K76" i="1" s="1"/>
  <c r="J49" i="1"/>
  <c r="K49" i="1" s="1"/>
  <c r="J65" i="1"/>
  <c r="K65" i="1" s="1"/>
  <c r="J56" i="1"/>
  <c r="K56" i="1" s="1"/>
  <c r="J100" i="1"/>
  <c r="K100" i="1" s="1"/>
  <c r="J113" i="1"/>
  <c r="K113" i="1" s="1"/>
  <c r="J71" i="1"/>
  <c r="K71" i="1" s="1"/>
  <c r="J99" i="1"/>
  <c r="K99" i="1" s="1"/>
  <c r="J30" i="1"/>
  <c r="K30" i="1" s="1"/>
  <c r="J34" i="1"/>
  <c r="K34" i="1" s="1"/>
  <c r="J28" i="1"/>
  <c r="K28" i="1" s="1"/>
  <c r="J106" i="1"/>
  <c r="K106" i="1" s="1"/>
  <c r="J40" i="1"/>
  <c r="K40" i="1" s="1"/>
  <c r="J57" i="1"/>
  <c r="K57" i="1" s="1"/>
  <c r="K6" i="1" l="1"/>
  <c r="J45" i="1"/>
  <c r="K45" i="1" s="1"/>
</calcChain>
</file>

<file path=xl/sharedStrings.xml><?xml version="1.0" encoding="utf-8"?>
<sst xmlns="http://schemas.openxmlformats.org/spreadsheetml/2006/main" count="399" uniqueCount="203">
  <si>
    <t>ПОТРЕБИТЕЛИ</t>
  </si>
  <si>
    <t>А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</si>
  <si>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</si>
  <si>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</si>
  <si>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</si>
  <si>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</si>
  <si>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</si>
  <si>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</si>
  <si>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</si>
  <si>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</si>
  <si>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ЦРП-3 секция№1</t>
  </si>
  <si>
    <t>ЦРП-3 секция №2</t>
  </si>
  <si>
    <t>КТП-1</t>
  </si>
  <si>
    <t>быт</t>
  </si>
  <si>
    <t>ТП-2</t>
  </si>
  <si>
    <t>ТП 3 секция №1</t>
  </si>
  <si>
    <t>ТП 3 секция №2</t>
  </si>
  <si>
    <t>КТП - 4</t>
  </si>
  <si>
    <t>ТП - 5 секция № 1</t>
  </si>
  <si>
    <t>ТП-5 секция № 2</t>
  </si>
  <si>
    <t>быт, стадион</t>
  </si>
  <si>
    <t>быт,  стадион</t>
  </si>
  <si>
    <t>ТП-7 секция №1</t>
  </si>
  <si>
    <t>быт, дворец творчества для детей</t>
  </si>
  <si>
    <t>ТП-7 секция №2</t>
  </si>
  <si>
    <t>ТП-9 секция № 1</t>
  </si>
  <si>
    <t>ТП-9 секция №2</t>
  </si>
  <si>
    <t>быт, скорая помощь</t>
  </si>
  <si>
    <t>быт, отделение СГЭУ</t>
  </si>
  <si>
    <t>ТП-11 секция №1</t>
  </si>
  <si>
    <t>ТП-11 секция №2</t>
  </si>
  <si>
    <t>ТП-12 секция №1</t>
  </si>
  <si>
    <t>быт, поликлиника,ЦТП</t>
  </si>
  <si>
    <t>ТП-12 секция №2</t>
  </si>
  <si>
    <t>быт, КЭЧ</t>
  </si>
  <si>
    <t>ТП-13 секция №1</t>
  </si>
  <si>
    <t>ТП -13 секция №2</t>
  </si>
  <si>
    <t>быт, Сбербанк (центр.офис),РКЦ ЦБ, городской суд</t>
  </si>
  <si>
    <t>быт,сбербанк(центр.офис), РКЦ ЦБ, ОВО</t>
  </si>
  <si>
    <t>ТП -16 секция №1</t>
  </si>
  <si>
    <t>быт, КБО</t>
  </si>
  <si>
    <t>ТП-16 секция №2</t>
  </si>
  <si>
    <t>быт,КБО</t>
  </si>
  <si>
    <t>ТП - 17</t>
  </si>
  <si>
    <t xml:space="preserve">быт, поликлиника </t>
  </si>
  <si>
    <t>ТП-18</t>
  </si>
  <si>
    <t>быт, филиал института им.Татищева</t>
  </si>
  <si>
    <t>ТП - 20 секция №1</t>
  </si>
  <si>
    <t>хлебзавод, пенс.фонд,рынок,быт</t>
  </si>
  <si>
    <t>ТП-20 секция №2</t>
  </si>
  <si>
    <t>хлебзавод, пенс.фонд,рынок,быт, собор</t>
  </si>
  <si>
    <t>ТП-21 секция №1</t>
  </si>
  <si>
    <t>быт, музей, мед.училище</t>
  </si>
  <si>
    <t>ТП-21 секция №2</t>
  </si>
  <si>
    <t>быт,музей,мед.училище</t>
  </si>
  <si>
    <t>КТП-22</t>
  </si>
  <si>
    <t>колледж искусств, рынок, быт</t>
  </si>
  <si>
    <t>ТП-28 секция №1</t>
  </si>
  <si>
    <t>школа,, спортшкола,быт</t>
  </si>
  <si>
    <t>ТП-28 секция №2</t>
  </si>
  <si>
    <t>школа,ЦТП,быт</t>
  </si>
  <si>
    <t>КТП-33</t>
  </si>
  <si>
    <t>реч.порт</t>
  </si>
  <si>
    <t>КТП-34</t>
  </si>
  <si>
    <t>КТП-35</t>
  </si>
  <si>
    <t>гор.дума,население,торг.центр</t>
  </si>
  <si>
    <t>ТП-37 секция №1</t>
  </si>
  <si>
    <t>ТП-37 секция №2</t>
  </si>
  <si>
    <t>ТП-41</t>
  </si>
  <si>
    <t>ТП-43</t>
  </si>
  <si>
    <t>школа,быт</t>
  </si>
  <si>
    <t>ТП-44 секция №1</t>
  </si>
  <si>
    <t xml:space="preserve">реч.порт, котельная, </t>
  </si>
  <si>
    <t>ТП-44 секция №2</t>
  </si>
  <si>
    <t>реч.порт,котельная</t>
  </si>
  <si>
    <t>ТП-46 секция №1</t>
  </si>
  <si>
    <t>ТП-46 секция №2</t>
  </si>
  <si>
    <t>театр, ГОиЧС</t>
  </si>
  <si>
    <t>дет.сад, колледж, быт</t>
  </si>
  <si>
    <t>котельная, колледж,быт, Горгаз</t>
  </si>
  <si>
    <t>ТП-48 секция№1</t>
  </si>
  <si>
    <t>прокуратура,налоговая инспекция, налоговая полуция, управление казначейства, военкоммат, быт,РОВД</t>
  </si>
  <si>
    <t>прокуратура,налоговая инспекция, налоговая полуция, управление казначейства, военкоммат, быт, РОВД</t>
  </si>
  <si>
    <t>ФСБ.ФСО,РОВД, УВД, быт</t>
  </si>
  <si>
    <t>ТП-48 секция№2</t>
  </si>
  <si>
    <t>ТП-50 секция №1</t>
  </si>
  <si>
    <t>ТП-50секция№2</t>
  </si>
  <si>
    <t>ЦТП,быт</t>
  </si>
  <si>
    <t>ТП -51</t>
  </si>
  <si>
    <t>КТП-52</t>
  </si>
  <si>
    <t>госпиталь,быт</t>
  </si>
  <si>
    <t>ТП-55</t>
  </si>
  <si>
    <t>быт,котельная</t>
  </si>
  <si>
    <t>КТП-56</t>
  </si>
  <si>
    <t>ТП-58 секция №1</t>
  </si>
  <si>
    <t>мировой суд,котельная, баня, быт</t>
  </si>
  <si>
    <t>ТП-58секция №2</t>
  </si>
  <si>
    <t>СамГТУ,рег.палата,котельная, военная коммендатура, быт</t>
  </si>
  <si>
    <t>КТП-60</t>
  </si>
  <si>
    <t>ТП-62секция №1</t>
  </si>
  <si>
    <t>ТП-62секция №2</t>
  </si>
  <si>
    <t>ТП - 64</t>
  </si>
  <si>
    <t>школа,быт, СЭС</t>
  </si>
  <si>
    <t>ТП-67</t>
  </si>
  <si>
    <t>ТП-68</t>
  </si>
  <si>
    <t>гимназия, Администрация,быт</t>
  </si>
  <si>
    <t>КТП-72</t>
  </si>
  <si>
    <t>КТП-74</t>
  </si>
  <si>
    <t>трансп.прокуратура, быт</t>
  </si>
  <si>
    <t>ТП-75 секция №1</t>
  </si>
  <si>
    <t>дет.сад,быт</t>
  </si>
  <si>
    <t>ТП-75 секция №2</t>
  </si>
  <si>
    <t>ТП-78</t>
  </si>
  <si>
    <t>ТП-79</t>
  </si>
  <si>
    <t>КТП-81</t>
  </si>
  <si>
    <t>ТП-84 секция №1</t>
  </si>
  <si>
    <t>ТП-83</t>
  </si>
  <si>
    <t>школа, дет.сад, быт</t>
  </si>
  <si>
    <t>наркодиспансер, быт</t>
  </si>
  <si>
    <t>ТП-84 секция№2</t>
  </si>
  <si>
    <t>техникум,быт</t>
  </si>
  <si>
    <t>ТП-86 секция №1</t>
  </si>
  <si>
    <t>ТП-86 секция №2</t>
  </si>
  <si>
    <t>быт,АЗС</t>
  </si>
  <si>
    <t>ТП-89</t>
  </si>
  <si>
    <t>ТП-94</t>
  </si>
  <si>
    <t>ТП-95 секция №1</t>
  </si>
  <si>
    <t>автовозал,рынок</t>
  </si>
  <si>
    <t>ТП-95секция№2</t>
  </si>
  <si>
    <t>автовокзал,рынок</t>
  </si>
  <si>
    <t>ТП-100секция №1</t>
  </si>
  <si>
    <t>ТП-100 секция №2</t>
  </si>
  <si>
    <t>ТП-103</t>
  </si>
  <si>
    <t>ТП-107</t>
  </si>
  <si>
    <t>КТП-111</t>
  </si>
  <si>
    <t>ТП-113</t>
  </si>
  <si>
    <t>поликлиника,госпиталь,быт</t>
  </si>
  <si>
    <t>ТП-129</t>
  </si>
  <si>
    <t>КТП-130</t>
  </si>
  <si>
    <t>ТП-131</t>
  </si>
  <si>
    <t>"Транс-нефть" (центр.офис), быт</t>
  </si>
  <si>
    <t>ТП-139</t>
  </si>
  <si>
    <t>рынок, быт</t>
  </si>
  <si>
    <t>КТП-140</t>
  </si>
  <si>
    <t>КТП-141</t>
  </si>
  <si>
    <t>ТП-145</t>
  </si>
  <si>
    <t>школа, диспансер, быт</t>
  </si>
  <si>
    <t>КТП-154</t>
  </si>
  <si>
    <t>ТП-156</t>
  </si>
  <si>
    <t>СамГТУ, Администрация, быт</t>
  </si>
  <si>
    <t>ТП-159</t>
  </si>
  <si>
    <t>ТП-162секция №1</t>
  </si>
  <si>
    <t>КЖКХ,быт</t>
  </si>
  <si>
    <t>ТП-162секция №2</t>
  </si>
  <si>
    <t>ТП-163секция №1</t>
  </si>
  <si>
    <t>ТП-163секция№2</t>
  </si>
  <si>
    <t>ЦТП,пенс.фонд,быт.дет.сад</t>
  </si>
  <si>
    <t>ЦТП,пенс.фонд,быт,дет.сад</t>
  </si>
  <si>
    <t>КТП-169</t>
  </si>
  <si>
    <t>ТП-171секция№1</t>
  </si>
  <si>
    <t>ТП-171секция№2</t>
  </si>
  <si>
    <t>быт,ЦТП</t>
  </si>
  <si>
    <t>КТП-330</t>
  </si>
  <si>
    <t>КТП-333</t>
  </si>
  <si>
    <t>ЗАО "ССК", почтамт, Соц.защита, АТС, быт</t>
  </si>
  <si>
    <t>ТП-336секция№2</t>
  </si>
  <si>
    <t>ТП-336секция№1</t>
  </si>
  <si>
    <t>КТП-337</t>
  </si>
  <si>
    <t>ТП-344секция№1</t>
  </si>
  <si>
    <t>ТП-344секция№2</t>
  </si>
  <si>
    <t>ТП-369</t>
  </si>
  <si>
    <t>ТП-387секция№1</t>
  </si>
  <si>
    <t>колледж,быт,начальная школа</t>
  </si>
  <si>
    <t>ТП387секция№2</t>
  </si>
  <si>
    <t>КТП-393секция№1</t>
  </si>
  <si>
    <t>Администрация,гимназия,СЭС</t>
  </si>
  <si>
    <t>КТП-393секция№2</t>
  </si>
  <si>
    <t>КТП -396</t>
  </si>
  <si>
    <t>КТП-397</t>
  </si>
  <si>
    <t>КТП-530</t>
  </si>
  <si>
    <t>КТП 395</t>
  </si>
  <si>
    <t>КТП-555</t>
  </si>
  <si>
    <t>КТП -насосная 4</t>
  </si>
  <si>
    <t>КТП-331 с.2</t>
  </si>
  <si>
    <t>КТП-331 с.1</t>
  </si>
  <si>
    <t>КТП-332</t>
  </si>
  <si>
    <t>насоная</t>
  </si>
  <si>
    <t>ТП-353 секция 2</t>
  </si>
  <si>
    <t>ТП-353 секция 1</t>
  </si>
  <si>
    <t>КТП 398 секция 2</t>
  </si>
  <si>
    <t>КТП-391секция№1</t>
  </si>
  <si>
    <t>КТП-391 секция№2</t>
  </si>
  <si>
    <t>КТП-392 секция№1</t>
  </si>
  <si>
    <t>КТП-392 секция№2</t>
  </si>
  <si>
    <t>КТП-394 секция№1</t>
  </si>
  <si>
    <t>КТП-394 секция№2</t>
  </si>
  <si>
    <t>насосная</t>
  </si>
  <si>
    <t>лед. Дворец</t>
  </si>
  <si>
    <t>Класс напряжения</t>
  </si>
  <si>
    <t>6/0,4</t>
  </si>
  <si>
    <t>КТП-334 секция№2</t>
  </si>
  <si>
    <t>КТП-334 секция№1</t>
  </si>
  <si>
    <t>Центральный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</si>
</sst>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8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2" xfId="0" applyBorder="1"/>
    <xf numFmtId="0" fontId="0" fillId="0" borderId="7" xfId="0" applyBorder="1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2" fontId="3" fillId="4" borderId="9" xfId="0" applyNumberFormat="1" applyFont="1" applyFill="1" applyBorder="1" applyAlignment="1">
      <alignment horizontal="center" vertical="center"/>
    </xf>
    <xf numFmtId="0" fontId="0" fillId="4" borderId="0" xfId="0" applyFill="1" applyBorder="1"/>
    <xf numFmtId="0" fontId="0" fillId="4" borderId="0" xfId="0" applyFill="1" applyBorder="1" applyAlignment="1">
      <alignment vertical="center" wrapText="1"/>
    </xf>
    <xf numFmtId="0" fontId="0" fillId="4" borderId="0" xfId="0" applyFill="1" applyBorder="1" applyAlignment="1">
      <alignment horizontal="center" vertical="center"/>
    </xf>
    <xf numFmtId="2" fontId="0" fillId="4" borderId="0" xfId="0" applyNumberForma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Alignment="1">
      <alignment horizontal="center" vertical="center"/>
    </xf>
    <xf numFmtId="2" fontId="3" fillId="4" borderId="13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vertical="center" wrapText="1"/>
    </xf>
    <xf numFmtId="2" fontId="0" fillId="4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4" borderId="11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0" fillId="0" borderId="19" xfId="0" applyBorder="1"/>
    <xf numFmtId="0" fontId="0" fillId="4" borderId="19" xfId="0" applyFill="1" applyBorder="1" applyAlignment="1">
      <alignment vertical="center"/>
    </xf>
    <xf numFmtId="0" fontId="0" fillId="4" borderId="19" xfId="0" applyFill="1" applyBorder="1"/>
    <xf numFmtId="0" fontId="0" fillId="4" borderId="1" xfId="0" applyFill="1" applyBorder="1" applyAlignment="1">
      <alignment horizontal="center" vertical="center"/>
    </xf>
    <xf numFmtId="0" fontId="0" fillId="4" borderId="20" xfId="0" applyFont="1" applyFill="1" applyBorder="1" applyAlignment="1">
      <alignment vertical="center" wrapText="1"/>
    </xf>
    <xf numFmtId="0" fontId="0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2" fontId="0" fillId="4" borderId="5" xfId="0" applyNumberFormat="1" applyFont="1" applyFill="1" applyBorder="1" applyAlignment="1">
      <alignment horizontal="center" vertical="center"/>
    </xf>
    <xf numFmtId="0" fontId="0" fillId="0" borderId="0" xfId="0" applyFill="1" applyBorder="1"/>
    <xf numFmtId="2" fontId="3" fillId="4" borderId="21" xfId="0" applyNumberFormat="1" applyFont="1" applyFill="1" applyBorder="1" applyAlignment="1">
      <alignment horizontal="center" vertical="center"/>
    </xf>
    <xf numFmtId="2" fontId="3" fillId="4" borderId="1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9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/>
    </xf>
    <xf numFmtId="0" fontId="1" fillId="2" borderId="24" xfId="1" applyFill="1" applyBorder="1" applyAlignment="1">
      <alignment horizontal="center" vertical="center"/>
    </xf>
    <xf numFmtId="0" fontId="1" fillId="2" borderId="25" xfId="1" applyFill="1" applyBorder="1" applyAlignment="1">
      <alignment horizontal="center" vertical="center"/>
    </xf>
    <xf numFmtId="0" fontId="1" fillId="2" borderId="26" xfId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26"/>
  <sheetViews>
    <sheetView tabSelected="1" zoomScale="115" zoomScaleNormal="115" zoomScaleSheetLayoutView="100" workbookViewId="0">
      <selection activeCell="O6" sqref="O6"/>
    </sheetView>
  </sheetViews>
  <sheetFormatPr defaultRowHeight="15" x14ac:dyDescent="0.25"/>
  <cols>
    <col min="2" max="2" width="6.7109375" customWidth="1"/>
    <col min="3" max="3" width="18.28515625" style="18" customWidth="1"/>
    <col min="4" max="4" width="7.42578125" style="12" customWidth="1"/>
    <col min="5" max="5" width="20.42578125" customWidth="1"/>
    <col min="6" max="6" width="12.85546875" style="40" customWidth="1"/>
    <col min="7" max="7" width="7.28515625" style="12" customWidth="1"/>
    <col min="8" max="9" width="6.7109375" style="12" customWidth="1"/>
    <col min="10" max="10" width="7.42578125" style="14" customWidth="1"/>
    <col min="11" max="11" width="7.140625" style="29" customWidth="1"/>
  </cols>
  <sheetData>
    <row r="2" spans="2:11" ht="27" customHeight="1" thickBot="1" x14ac:dyDescent="0.3">
      <c r="C2" s="64" t="s">
        <v>202</v>
      </c>
      <c r="D2" s="65"/>
      <c r="E2" s="65"/>
      <c r="F2" s="65"/>
      <c r="G2" s="65"/>
      <c r="H2" s="65"/>
      <c r="I2" s="65"/>
      <c r="J2" s="65"/>
      <c r="K2" s="66"/>
    </row>
    <row r="3" spans="2:11" ht="15" customHeight="1" x14ac:dyDescent="0.25">
      <c r="C3" s="77" t="s">
        <v>4</v>
      </c>
      <c r="D3" s="80" t="s">
        <v>2</v>
      </c>
      <c r="E3" s="83" t="s">
        <v>0</v>
      </c>
      <c r="F3" s="80" t="s">
        <v>198</v>
      </c>
      <c r="G3" s="67" t="s">
        <v>5</v>
      </c>
      <c r="H3" s="68"/>
      <c r="I3" s="68"/>
      <c r="J3" s="68"/>
      <c r="K3" s="69"/>
    </row>
    <row r="4" spans="2:11" x14ac:dyDescent="0.25">
      <c r="C4" s="78"/>
      <c r="D4" s="81"/>
      <c r="E4" s="84"/>
      <c r="F4" s="81"/>
      <c r="G4" s="74" t="s">
        <v>1</v>
      </c>
      <c r="H4" s="75"/>
      <c r="I4" s="76"/>
      <c r="J4" s="70" t="s">
        <v>3</v>
      </c>
      <c r="K4" s="72" t="s">
        <v>6</v>
      </c>
    </row>
    <row r="5" spans="2:11" ht="15.75" thickBot="1" x14ac:dyDescent="0.3">
      <c r="B5" s="48"/>
      <c r="C5" s="79"/>
      <c r="D5" s="82"/>
      <c r="E5" s="85"/>
      <c r="F5" s="82"/>
      <c r="G5" s="35" t="s">
        <v>7</v>
      </c>
      <c r="H5" s="35" t="s">
        <v>8</v>
      </c>
      <c r="I5" s="35" t="s">
        <v>9</v>
      </c>
      <c r="J5" s="71"/>
      <c r="K5" s="73"/>
    </row>
    <row r="6" spans="2:11" ht="18.75" customHeight="1" thickBot="1" x14ac:dyDescent="0.3">
      <c r="B6" s="62"/>
      <c r="C6" s="46" t="s">
        <v>10</v>
      </c>
      <c r="D6" s="36">
        <v>180</v>
      </c>
      <c r="E6" s="5" t="s">
        <v>77</v>
      </c>
      <c r="F6" s="34" t="s">
        <v>199</v>
      </c>
      <c r="G6" s="36"/>
      <c r="H6" s="36"/>
      <c r="I6" s="36"/>
      <c r="J6" s="39">
        <f>(G6+H6+I6)/3*0.38*1.73</f>
        <v>0</v>
      </c>
      <c r="K6" s="58">
        <f t="shared" ref="K6:K69" si="0">(J6/D6)*100</f>
        <v>0</v>
      </c>
    </row>
    <row r="7" spans="2:11" ht="16.5" customHeight="1" thickBot="1" x14ac:dyDescent="0.3">
      <c r="B7" s="62"/>
      <c r="C7" s="46" t="s">
        <v>11</v>
      </c>
      <c r="D7" s="36">
        <v>180</v>
      </c>
      <c r="E7" s="5" t="s">
        <v>77</v>
      </c>
      <c r="F7" s="34" t="s">
        <v>199</v>
      </c>
      <c r="G7" s="6">
        <f>0+0+17+0+5+0+0+0+7+64+1</f>
        <v>94</v>
      </c>
      <c r="H7" s="6">
        <f>0+0+9+0+2+0+0+0+3+41+0</f>
        <v>55</v>
      </c>
      <c r="I7" s="6">
        <f>0+0+9+0+0+0+0+0+6+60+0</f>
        <v>75</v>
      </c>
      <c r="J7" s="39">
        <f t="shared" ref="J7:J70" si="1">(G7+H7+I7)/3*0.38*1.73</f>
        <v>49.085866666666668</v>
      </c>
      <c r="K7" s="58">
        <f t="shared" si="0"/>
        <v>27.269925925925925</v>
      </c>
    </row>
    <row r="8" spans="2:11" ht="13.5" customHeight="1" thickBot="1" x14ac:dyDescent="0.3">
      <c r="B8" s="49"/>
      <c r="C8" s="46" t="s">
        <v>12</v>
      </c>
      <c r="D8" s="36">
        <v>250</v>
      </c>
      <c r="E8" s="5" t="s">
        <v>13</v>
      </c>
      <c r="F8" s="34" t="s">
        <v>199</v>
      </c>
      <c r="G8" s="6">
        <f>72+31+1</f>
        <v>104</v>
      </c>
      <c r="H8" s="6">
        <f>74+76+10</f>
        <v>160</v>
      </c>
      <c r="I8" s="6">
        <f>65+76+4</f>
        <v>145</v>
      </c>
      <c r="J8" s="39">
        <f t="shared" si="1"/>
        <v>89.625533333333337</v>
      </c>
      <c r="K8" s="58">
        <f t="shared" si="0"/>
        <v>35.850213333333336</v>
      </c>
    </row>
    <row r="9" spans="2:11" ht="18" customHeight="1" thickBot="1" x14ac:dyDescent="0.3">
      <c r="B9" s="49"/>
      <c r="C9" s="47" t="s">
        <v>14</v>
      </c>
      <c r="D9" s="31">
        <v>400</v>
      </c>
      <c r="E9" s="32" t="s">
        <v>13</v>
      </c>
      <c r="F9" s="34" t="s">
        <v>199</v>
      </c>
      <c r="G9" s="6">
        <v>217</v>
      </c>
      <c r="H9" s="6">
        <v>127</v>
      </c>
      <c r="I9" s="6">
        <f>2+29+69+51+1+3</f>
        <v>155</v>
      </c>
      <c r="J9" s="39">
        <f t="shared" si="1"/>
        <v>109.34753333333335</v>
      </c>
      <c r="K9" s="58">
        <f t="shared" si="0"/>
        <v>27.336883333333333</v>
      </c>
    </row>
    <row r="10" spans="2:11" ht="16.5" customHeight="1" thickBot="1" x14ac:dyDescent="0.3">
      <c r="B10" s="62"/>
      <c r="C10" s="47" t="s">
        <v>15</v>
      </c>
      <c r="D10" s="31">
        <v>400</v>
      </c>
      <c r="E10" s="32" t="s">
        <v>78</v>
      </c>
      <c r="F10" s="34" t="s">
        <v>199</v>
      </c>
      <c r="G10" s="31">
        <v>120</v>
      </c>
      <c r="H10" s="31">
        <v>115</v>
      </c>
      <c r="I10" s="31">
        <v>80</v>
      </c>
      <c r="J10" s="39">
        <f t="shared" si="1"/>
        <v>69.027000000000001</v>
      </c>
      <c r="K10" s="58">
        <f t="shared" si="0"/>
        <v>17.25675</v>
      </c>
    </row>
    <row r="11" spans="2:11" ht="26.25" thickBot="1" x14ac:dyDescent="0.3">
      <c r="B11" s="62"/>
      <c r="C11" s="47" t="s">
        <v>16</v>
      </c>
      <c r="D11" s="31">
        <v>400</v>
      </c>
      <c r="E11" s="32" t="s">
        <v>79</v>
      </c>
      <c r="F11" s="34" t="s">
        <v>199</v>
      </c>
      <c r="G11" s="37">
        <v>102</v>
      </c>
      <c r="H11" s="37">
        <v>123</v>
      </c>
      <c r="I11" s="37">
        <v>120</v>
      </c>
      <c r="J11" s="39">
        <f t="shared" si="1"/>
        <v>75.600999999999999</v>
      </c>
      <c r="K11" s="58">
        <f t="shared" si="0"/>
        <v>18.90025</v>
      </c>
    </row>
    <row r="12" spans="2:11" ht="15.75" thickBot="1" x14ac:dyDescent="0.3">
      <c r="B12" s="49"/>
      <c r="C12" s="47" t="s">
        <v>17</v>
      </c>
      <c r="D12" s="31">
        <v>250</v>
      </c>
      <c r="E12" s="32" t="s">
        <v>13</v>
      </c>
      <c r="F12" s="34" t="s">
        <v>199</v>
      </c>
      <c r="G12" s="6">
        <f>1.5+26+2.5+15+9</f>
        <v>54</v>
      </c>
      <c r="H12" s="6">
        <f>2+90+1+15</f>
        <v>108</v>
      </c>
      <c r="I12" s="6">
        <f>44+1+25</f>
        <v>70</v>
      </c>
      <c r="J12" s="39">
        <f t="shared" si="1"/>
        <v>50.83893333333333</v>
      </c>
      <c r="K12" s="58">
        <f t="shared" si="0"/>
        <v>20.335573333333333</v>
      </c>
    </row>
    <row r="13" spans="2:11" ht="15.75" thickBot="1" x14ac:dyDescent="0.3">
      <c r="B13" s="50"/>
      <c r="C13" s="47" t="s">
        <v>182</v>
      </c>
      <c r="D13" s="36">
        <v>250</v>
      </c>
      <c r="E13" s="5" t="s">
        <v>186</v>
      </c>
      <c r="F13" s="34" t="s">
        <v>199</v>
      </c>
      <c r="G13" s="17">
        <v>156</v>
      </c>
      <c r="H13" s="17">
        <v>198</v>
      </c>
      <c r="I13" s="17">
        <v>175</v>
      </c>
      <c r="J13" s="39">
        <f t="shared" si="1"/>
        <v>115.92153333333334</v>
      </c>
      <c r="K13" s="58">
        <f t="shared" si="0"/>
        <v>46.368613333333336</v>
      </c>
    </row>
    <row r="14" spans="2:11" ht="16.5" customHeight="1" thickBot="1" x14ac:dyDescent="0.3">
      <c r="B14" s="63"/>
      <c r="C14" s="46" t="s">
        <v>18</v>
      </c>
      <c r="D14" s="36">
        <v>400</v>
      </c>
      <c r="E14" s="5" t="s">
        <v>21</v>
      </c>
      <c r="F14" s="34" t="s">
        <v>199</v>
      </c>
      <c r="G14" s="6">
        <f>34.5</f>
        <v>34.5</v>
      </c>
      <c r="H14" s="6">
        <v>68</v>
      </c>
      <c r="I14" s="6">
        <v>91</v>
      </c>
      <c r="J14" s="39">
        <f t="shared" si="1"/>
        <v>42.402300000000004</v>
      </c>
      <c r="K14" s="58">
        <f t="shared" si="0"/>
        <v>10.600575000000001</v>
      </c>
    </row>
    <row r="15" spans="2:11" ht="15.75" thickBot="1" x14ac:dyDescent="0.3">
      <c r="B15" s="63"/>
      <c r="C15" s="46" t="s">
        <v>19</v>
      </c>
      <c r="D15" s="36">
        <v>400</v>
      </c>
      <c r="E15" s="5" t="s">
        <v>20</v>
      </c>
      <c r="F15" s="34" t="s">
        <v>199</v>
      </c>
      <c r="G15" s="6">
        <f>93+106+1+9</f>
        <v>209</v>
      </c>
      <c r="H15" s="6">
        <f>155+114+1.5+7</f>
        <v>277.5</v>
      </c>
      <c r="I15" s="6">
        <f>120+102+0.5+4</f>
        <v>226.5</v>
      </c>
      <c r="J15" s="39">
        <f t="shared" si="1"/>
        <v>156.24206666666666</v>
      </c>
      <c r="K15" s="58">
        <f t="shared" si="0"/>
        <v>39.060516666666665</v>
      </c>
    </row>
    <row r="16" spans="2:11" ht="26.25" thickBot="1" x14ac:dyDescent="0.3">
      <c r="B16" s="63"/>
      <c r="C16" s="47" t="s">
        <v>22</v>
      </c>
      <c r="D16" s="36">
        <v>400</v>
      </c>
      <c r="E16" s="5" t="s">
        <v>23</v>
      </c>
      <c r="F16" s="34" t="s">
        <v>199</v>
      </c>
      <c r="G16" s="6">
        <v>55</v>
      </c>
      <c r="H16" s="6">
        <f>10+20+16+10</f>
        <v>56</v>
      </c>
      <c r="I16" s="6">
        <v>60</v>
      </c>
      <c r="J16" s="39">
        <f t="shared" si="1"/>
        <v>37.471800000000002</v>
      </c>
      <c r="K16" s="58">
        <f t="shared" si="0"/>
        <v>9.3679500000000004</v>
      </c>
    </row>
    <row r="17" spans="2:11" ht="26.25" thickBot="1" x14ac:dyDescent="0.3">
      <c r="B17" s="63"/>
      <c r="C17" s="47" t="s">
        <v>24</v>
      </c>
      <c r="D17" s="36">
        <v>400</v>
      </c>
      <c r="E17" s="5" t="s">
        <v>23</v>
      </c>
      <c r="F17" s="34" t="s">
        <v>199</v>
      </c>
      <c r="G17" s="6">
        <f>2+13+7+1+23+20+44</f>
        <v>110</v>
      </c>
      <c r="H17" s="6">
        <f>20+28+5+27+14</f>
        <v>94</v>
      </c>
      <c r="I17" s="6">
        <v>74</v>
      </c>
      <c r="J17" s="39">
        <f t="shared" si="1"/>
        <v>60.919066666666673</v>
      </c>
      <c r="K17" s="58">
        <f t="shared" si="0"/>
        <v>15.22976666666667</v>
      </c>
    </row>
    <row r="18" spans="2:11" ht="18" customHeight="1" thickBot="1" x14ac:dyDescent="0.3">
      <c r="B18" s="63"/>
      <c r="C18" s="47" t="s">
        <v>25</v>
      </c>
      <c r="D18" s="36">
        <v>400</v>
      </c>
      <c r="E18" s="5" t="s">
        <v>28</v>
      </c>
      <c r="F18" s="34" t="s">
        <v>199</v>
      </c>
      <c r="G18" s="6">
        <f>8+1+28+25+8</f>
        <v>70</v>
      </c>
      <c r="H18" s="6">
        <f>11+1+22+25+9</f>
        <v>68</v>
      </c>
      <c r="I18" s="6">
        <f>7+1+30+35+10</f>
        <v>83</v>
      </c>
      <c r="J18" s="39">
        <f t="shared" si="1"/>
        <v>48.428466666666672</v>
      </c>
      <c r="K18" s="58">
        <f t="shared" si="0"/>
        <v>12.107116666666668</v>
      </c>
    </row>
    <row r="19" spans="2:11" ht="15.75" thickBot="1" x14ac:dyDescent="0.3">
      <c r="B19" s="63"/>
      <c r="C19" s="47" t="s">
        <v>26</v>
      </c>
      <c r="D19" s="36">
        <v>400</v>
      </c>
      <c r="E19" s="5" t="s">
        <v>27</v>
      </c>
      <c r="F19" s="34" t="s">
        <v>199</v>
      </c>
      <c r="G19" s="6">
        <f>0.5+34+0+12+0+48+27+1+28+13</f>
        <v>163.5</v>
      </c>
      <c r="H19" s="6">
        <f>28+0+29+0+29+24+0.5+11+1</f>
        <v>122.5</v>
      </c>
      <c r="I19" s="6">
        <f>28+0+26+0+18+29+2+10+7</f>
        <v>120</v>
      </c>
      <c r="J19" s="39">
        <f t="shared" si="1"/>
        <v>88.968133333333341</v>
      </c>
      <c r="K19" s="58">
        <f t="shared" si="0"/>
        <v>22.242033333333335</v>
      </c>
    </row>
    <row r="20" spans="2:11" ht="15.75" thickBot="1" x14ac:dyDescent="0.3">
      <c r="B20" s="50"/>
      <c r="C20" s="46" t="s">
        <v>29</v>
      </c>
      <c r="D20" s="36">
        <v>400</v>
      </c>
      <c r="E20" s="5" t="s">
        <v>13</v>
      </c>
      <c r="F20" s="34" t="s">
        <v>199</v>
      </c>
      <c r="G20" s="6">
        <f>17</f>
        <v>17</v>
      </c>
      <c r="H20" s="6">
        <f>14+8</f>
        <v>22</v>
      </c>
      <c r="I20" s="6">
        <f>22</f>
        <v>22</v>
      </c>
      <c r="J20" s="39">
        <f t="shared" si="1"/>
        <v>13.367133333333333</v>
      </c>
      <c r="K20" s="58">
        <f t="shared" si="0"/>
        <v>3.3417833333333333</v>
      </c>
    </row>
    <row r="21" spans="2:11" ht="15.75" thickBot="1" x14ac:dyDescent="0.3">
      <c r="B21" s="50"/>
      <c r="C21" s="46" t="s">
        <v>30</v>
      </c>
      <c r="D21" s="36">
        <v>400</v>
      </c>
      <c r="E21" s="5" t="s">
        <v>13</v>
      </c>
      <c r="F21" s="34" t="s">
        <v>199</v>
      </c>
      <c r="G21" s="6">
        <f>12+28+64+33</f>
        <v>137</v>
      </c>
      <c r="H21" s="6">
        <f>19+8+65+37</f>
        <v>129</v>
      </c>
      <c r="I21" s="6">
        <f>21+24+59+86</f>
        <v>190</v>
      </c>
      <c r="J21" s="39">
        <f t="shared" si="1"/>
        <v>99.924799999999991</v>
      </c>
      <c r="K21" s="58">
        <f t="shared" si="0"/>
        <v>24.981199999999998</v>
      </c>
    </row>
    <row r="22" spans="2:11" ht="15.75" thickBot="1" x14ac:dyDescent="0.3">
      <c r="B22" s="50"/>
      <c r="C22" s="46" t="s">
        <v>31</v>
      </c>
      <c r="D22" s="36">
        <v>400</v>
      </c>
      <c r="E22" s="5" t="s">
        <v>32</v>
      </c>
      <c r="F22" s="34" t="s">
        <v>199</v>
      </c>
      <c r="G22" s="6">
        <f>10+17+6+0+4+1+17+9</f>
        <v>64</v>
      </c>
      <c r="H22" s="6">
        <f>8+28+2+5+22+13</f>
        <v>78</v>
      </c>
      <c r="I22" s="6">
        <f>11+19+2+12+11+6+21+15</f>
        <v>97</v>
      </c>
      <c r="J22" s="39">
        <f t="shared" si="1"/>
        <v>52.372866666666674</v>
      </c>
      <c r="K22" s="58">
        <f t="shared" si="0"/>
        <v>13.093216666666669</v>
      </c>
    </row>
    <row r="23" spans="2:11" ht="15.75" thickBot="1" x14ac:dyDescent="0.3">
      <c r="B23" s="50"/>
      <c r="C23" s="46" t="s">
        <v>33</v>
      </c>
      <c r="D23" s="36">
        <v>400</v>
      </c>
      <c r="E23" s="5" t="s">
        <v>34</v>
      </c>
      <c r="F23" s="34" t="s">
        <v>199</v>
      </c>
      <c r="G23" s="6">
        <f>8+3</f>
        <v>11</v>
      </c>
      <c r="H23" s="6">
        <f>8+7+2</f>
        <v>17</v>
      </c>
      <c r="I23" s="6">
        <f>3</f>
        <v>3</v>
      </c>
      <c r="J23" s="39">
        <f t="shared" si="1"/>
        <v>6.7931333333333335</v>
      </c>
      <c r="K23" s="58">
        <f t="shared" si="0"/>
        <v>1.6982833333333331</v>
      </c>
    </row>
    <row r="24" spans="2:11" ht="39" thickBot="1" x14ac:dyDescent="0.3">
      <c r="B24" s="50"/>
      <c r="C24" s="46" t="s">
        <v>35</v>
      </c>
      <c r="D24" s="36">
        <v>400</v>
      </c>
      <c r="E24" s="5" t="s">
        <v>37</v>
      </c>
      <c r="F24" s="34" t="s">
        <v>199</v>
      </c>
      <c r="G24" s="17">
        <v>133</v>
      </c>
      <c r="H24" s="17">
        <v>122</v>
      </c>
      <c r="I24" s="17">
        <v>100</v>
      </c>
      <c r="J24" s="39">
        <f t="shared" si="1"/>
        <v>77.792333333333332</v>
      </c>
      <c r="K24" s="58">
        <f t="shared" si="0"/>
        <v>19.448083333333333</v>
      </c>
    </row>
    <row r="25" spans="2:11" ht="26.25" thickBot="1" x14ac:dyDescent="0.3">
      <c r="B25" s="50"/>
      <c r="C25" s="46" t="s">
        <v>36</v>
      </c>
      <c r="D25" s="36">
        <v>400</v>
      </c>
      <c r="E25" s="5" t="s">
        <v>38</v>
      </c>
      <c r="F25" s="34" t="s">
        <v>199</v>
      </c>
      <c r="G25" s="17">
        <v>198</v>
      </c>
      <c r="H25" s="17">
        <v>197</v>
      </c>
      <c r="I25" s="17">
        <v>203</v>
      </c>
      <c r="J25" s="39">
        <f t="shared" si="1"/>
        <v>131.04173333333333</v>
      </c>
      <c r="K25" s="58">
        <f t="shared" si="0"/>
        <v>32.760433333333332</v>
      </c>
    </row>
    <row r="26" spans="2:11" ht="15.75" thickBot="1" x14ac:dyDescent="0.3">
      <c r="B26" s="50"/>
      <c r="C26" s="46" t="s">
        <v>39</v>
      </c>
      <c r="D26" s="36">
        <v>400</v>
      </c>
      <c r="E26" s="5" t="s">
        <v>40</v>
      </c>
      <c r="F26" s="34" t="s">
        <v>199</v>
      </c>
      <c r="G26" s="36">
        <v>120</v>
      </c>
      <c r="H26" s="36">
        <v>87</v>
      </c>
      <c r="I26" s="36">
        <v>110</v>
      </c>
      <c r="J26" s="39">
        <f t="shared" si="1"/>
        <v>69.465266666666665</v>
      </c>
      <c r="K26" s="58">
        <f t="shared" si="0"/>
        <v>17.366316666666666</v>
      </c>
    </row>
    <row r="27" spans="2:11" ht="20.25" customHeight="1" thickBot="1" x14ac:dyDescent="0.3">
      <c r="B27" s="50"/>
      <c r="C27" s="46" t="s">
        <v>41</v>
      </c>
      <c r="D27" s="36">
        <v>400</v>
      </c>
      <c r="E27" s="34" t="s">
        <v>42</v>
      </c>
      <c r="F27" s="34" t="s">
        <v>199</v>
      </c>
      <c r="G27" s="36">
        <v>88</v>
      </c>
      <c r="H27" s="36">
        <v>92</v>
      </c>
      <c r="I27" s="36">
        <v>87</v>
      </c>
      <c r="J27" s="39">
        <f t="shared" si="1"/>
        <v>58.508600000000001</v>
      </c>
      <c r="K27" s="58">
        <f t="shared" si="0"/>
        <v>14.62715</v>
      </c>
    </row>
    <row r="28" spans="2:11" ht="16.5" customHeight="1" thickBot="1" x14ac:dyDescent="0.3">
      <c r="B28" s="50"/>
      <c r="C28" s="46" t="s">
        <v>43</v>
      </c>
      <c r="D28" s="36">
        <v>400</v>
      </c>
      <c r="E28" s="34" t="s">
        <v>44</v>
      </c>
      <c r="F28" s="34" t="s">
        <v>199</v>
      </c>
      <c r="G28" s="6">
        <f>4+29+74</f>
        <v>107</v>
      </c>
      <c r="H28" s="6">
        <f>1+35+1+52</f>
        <v>89</v>
      </c>
      <c r="I28" s="6">
        <f>4+19+3+57</f>
        <v>83</v>
      </c>
      <c r="J28" s="39">
        <f t="shared" si="1"/>
        <v>61.138200000000005</v>
      </c>
      <c r="K28" s="58">
        <f t="shared" si="0"/>
        <v>15.284550000000003</v>
      </c>
    </row>
    <row r="29" spans="2:11" ht="28.5" customHeight="1" thickBot="1" x14ac:dyDescent="0.3">
      <c r="B29" s="50"/>
      <c r="C29" s="46" t="s">
        <v>45</v>
      </c>
      <c r="D29" s="36">
        <v>400</v>
      </c>
      <c r="E29" s="34" t="s">
        <v>46</v>
      </c>
      <c r="F29" s="34" t="s">
        <v>199</v>
      </c>
      <c r="G29" s="6">
        <f>0+117+10+50+35+8+8+45+21+9+5+25+98</f>
        <v>431</v>
      </c>
      <c r="H29" s="6">
        <f>88+83+13+3+20+56+4+2+43+63</f>
        <v>375</v>
      </c>
      <c r="I29" s="6">
        <f>82+4+68+27+1+3+13+18+3+5+63+79</f>
        <v>366</v>
      </c>
      <c r="J29" s="39">
        <f t="shared" si="1"/>
        <v>256.82426666666669</v>
      </c>
      <c r="K29" s="58">
        <f t="shared" si="0"/>
        <v>64.206066666666672</v>
      </c>
    </row>
    <row r="30" spans="2:11" ht="29.25" customHeight="1" thickBot="1" x14ac:dyDescent="0.3">
      <c r="B30" s="50"/>
      <c r="C30" s="46" t="s">
        <v>47</v>
      </c>
      <c r="D30" s="36">
        <v>1000</v>
      </c>
      <c r="E30" s="34" t="s">
        <v>48</v>
      </c>
      <c r="F30" s="34" t="s">
        <v>199</v>
      </c>
      <c r="G30" s="6">
        <f>104+44+23+16</f>
        <v>187</v>
      </c>
      <c r="H30" s="6">
        <f>108+72+85+4+0.5</f>
        <v>269.5</v>
      </c>
      <c r="I30" s="6">
        <f>104+75+27+9+2</f>
        <v>217</v>
      </c>
      <c r="J30" s="39">
        <f t="shared" si="1"/>
        <v>147.58629999999999</v>
      </c>
      <c r="K30" s="58">
        <f t="shared" si="0"/>
        <v>14.75863</v>
      </c>
    </row>
    <row r="31" spans="2:11" ht="20.25" customHeight="1" thickBot="1" x14ac:dyDescent="0.3">
      <c r="B31" s="50"/>
      <c r="C31" s="46" t="s">
        <v>49</v>
      </c>
      <c r="D31" s="36">
        <v>1000</v>
      </c>
      <c r="E31" s="34" t="s">
        <v>50</v>
      </c>
      <c r="F31" s="34" t="s">
        <v>199</v>
      </c>
      <c r="G31" s="6">
        <f>22+33+31+9+48+35+8+237</f>
        <v>423</v>
      </c>
      <c r="H31" s="6">
        <f>6+30+29+10+42+38+19+236</f>
        <v>410</v>
      </c>
      <c r="I31" s="6">
        <f>9+36+20+35+40+39+12+292</f>
        <v>483</v>
      </c>
      <c r="J31" s="39">
        <f t="shared" si="1"/>
        <v>288.3794666666667</v>
      </c>
      <c r="K31" s="58">
        <f t="shared" si="0"/>
        <v>28.837946666666671</v>
      </c>
    </row>
    <row r="32" spans="2:11" ht="20.25" customHeight="1" thickBot="1" x14ac:dyDescent="0.3">
      <c r="B32" s="50"/>
      <c r="C32" s="46" t="s">
        <v>51</v>
      </c>
      <c r="D32" s="36">
        <v>400</v>
      </c>
      <c r="E32" s="34" t="s">
        <v>52</v>
      </c>
      <c r="F32" s="34" t="s">
        <v>199</v>
      </c>
      <c r="G32" s="6">
        <f>3+1+14+2+54+0+119+2</f>
        <v>195</v>
      </c>
      <c r="H32" s="6">
        <f>7+35+4+48+113</f>
        <v>207</v>
      </c>
      <c r="I32" s="6">
        <f>9+11+17+2+82+92+1</f>
        <v>214</v>
      </c>
      <c r="J32" s="39">
        <f t="shared" si="1"/>
        <v>134.98613333333333</v>
      </c>
      <c r="K32" s="58">
        <f t="shared" si="0"/>
        <v>33.746533333333332</v>
      </c>
    </row>
    <row r="33" spans="2:11" ht="26.25" thickBot="1" x14ac:dyDescent="0.3">
      <c r="B33" s="50"/>
      <c r="C33" s="46" t="s">
        <v>53</v>
      </c>
      <c r="D33" s="36">
        <v>400</v>
      </c>
      <c r="E33" s="5" t="s">
        <v>54</v>
      </c>
      <c r="F33" s="34" t="s">
        <v>199</v>
      </c>
      <c r="G33" s="6">
        <f>134+9+3+104+79+28</f>
        <v>357</v>
      </c>
      <c r="H33" s="6">
        <f>132+8+1+78+71+22</f>
        <v>312</v>
      </c>
      <c r="I33" s="6">
        <f>162+19+1+86+46+40</f>
        <v>354</v>
      </c>
      <c r="J33" s="39">
        <f t="shared" si="1"/>
        <v>224.17340000000002</v>
      </c>
      <c r="K33" s="58">
        <f t="shared" si="0"/>
        <v>56.043350000000004</v>
      </c>
    </row>
    <row r="34" spans="2:11" ht="26.25" thickBot="1" x14ac:dyDescent="0.3">
      <c r="B34" s="50"/>
      <c r="C34" s="46" t="s">
        <v>55</v>
      </c>
      <c r="D34" s="36">
        <v>400</v>
      </c>
      <c r="E34" s="5" t="s">
        <v>56</v>
      </c>
      <c r="F34" s="34" t="s">
        <v>199</v>
      </c>
      <c r="G34" s="6">
        <f>5+0+18+15+14+25+46+31+3+18+9+1+16</f>
        <v>201</v>
      </c>
      <c r="H34" s="6">
        <f>3+10+15+10+6+47+2+47+13+2+9+8+14+14</f>
        <v>200</v>
      </c>
      <c r="I34" s="6">
        <f>10+1+10+22+13+39+2+49+32+1.5+22+7+17</f>
        <v>225.5</v>
      </c>
      <c r="J34" s="39">
        <f t="shared" si="1"/>
        <v>137.28703333333334</v>
      </c>
      <c r="K34" s="58">
        <f t="shared" si="0"/>
        <v>34.321758333333335</v>
      </c>
    </row>
    <row r="35" spans="2:11" ht="27" customHeight="1" thickBot="1" x14ac:dyDescent="0.3">
      <c r="B35" s="50"/>
      <c r="C35" s="46" t="s">
        <v>57</v>
      </c>
      <c r="D35" s="36">
        <v>400</v>
      </c>
      <c r="E35" s="5" t="s">
        <v>58</v>
      </c>
      <c r="F35" s="34" t="s">
        <v>199</v>
      </c>
      <c r="G35" s="17">
        <v>115</v>
      </c>
      <c r="H35" s="17">
        <v>103</v>
      </c>
      <c r="I35" s="17">
        <v>122</v>
      </c>
      <c r="J35" s="39">
        <f t="shared" si="1"/>
        <v>74.505333333333326</v>
      </c>
      <c r="K35" s="58">
        <f t="shared" si="0"/>
        <v>18.626333333333331</v>
      </c>
    </row>
    <row r="36" spans="2:11" ht="21" customHeight="1" thickBot="1" x14ac:dyDescent="0.3">
      <c r="B36" s="50"/>
      <c r="C36" s="46" t="s">
        <v>59</v>
      </c>
      <c r="D36" s="36">
        <v>400</v>
      </c>
      <c r="E36" s="5" t="s">
        <v>60</v>
      </c>
      <c r="F36" s="34" t="s">
        <v>199</v>
      </c>
      <c r="G36" s="6"/>
      <c r="H36" s="6"/>
      <c r="I36" s="6"/>
      <c r="J36" s="39">
        <f t="shared" si="1"/>
        <v>0</v>
      </c>
      <c r="K36" s="58">
        <f t="shared" si="0"/>
        <v>0</v>
      </c>
    </row>
    <row r="37" spans="2:11" ht="15.75" thickBot="1" x14ac:dyDescent="0.3">
      <c r="B37" s="50"/>
      <c r="C37" s="46" t="s">
        <v>61</v>
      </c>
      <c r="D37" s="36">
        <v>400</v>
      </c>
      <c r="E37" s="5" t="s">
        <v>62</v>
      </c>
      <c r="F37" s="34" t="s">
        <v>199</v>
      </c>
      <c r="G37" s="6">
        <v>10</v>
      </c>
      <c r="H37" s="6">
        <v>2</v>
      </c>
      <c r="I37" s="6">
        <v>8</v>
      </c>
      <c r="J37" s="39">
        <f t="shared" si="1"/>
        <v>4.3826666666666672</v>
      </c>
      <c r="K37" s="58">
        <f t="shared" si="0"/>
        <v>1.0956666666666668</v>
      </c>
    </row>
    <row r="38" spans="2:11" ht="15.75" thickBot="1" x14ac:dyDescent="0.3">
      <c r="B38" s="50"/>
      <c r="C38" s="47" t="s">
        <v>63</v>
      </c>
      <c r="D38" s="31">
        <v>400</v>
      </c>
      <c r="E38" s="32" t="s">
        <v>13</v>
      </c>
      <c r="F38" s="34" t="s">
        <v>199</v>
      </c>
      <c r="G38" s="6">
        <f>48+41+55+11</f>
        <v>155</v>
      </c>
      <c r="H38" s="6">
        <f>41+58+86</f>
        <v>185</v>
      </c>
      <c r="I38" s="6">
        <f>50+56+83</f>
        <v>189</v>
      </c>
      <c r="J38" s="39">
        <f t="shared" si="1"/>
        <v>115.92153333333334</v>
      </c>
      <c r="K38" s="58">
        <f t="shared" si="0"/>
        <v>28.980383333333336</v>
      </c>
    </row>
    <row r="39" spans="2:11" ht="15.75" thickBot="1" x14ac:dyDescent="0.3">
      <c r="B39" s="50"/>
      <c r="C39" s="46" t="s">
        <v>64</v>
      </c>
      <c r="D39" s="36">
        <v>250</v>
      </c>
      <c r="E39" s="5" t="s">
        <v>13</v>
      </c>
      <c r="F39" s="34" t="s">
        <v>199</v>
      </c>
      <c r="G39" s="6">
        <f>54+77+27+10</f>
        <v>168</v>
      </c>
      <c r="H39" s="6">
        <f>27+106+62+0</f>
        <v>195</v>
      </c>
      <c r="I39" s="6">
        <f>57+24+78</f>
        <v>159</v>
      </c>
      <c r="J39" s="39">
        <f t="shared" si="1"/>
        <v>114.38760000000001</v>
      </c>
      <c r="K39" s="58">
        <f t="shared" si="0"/>
        <v>45.755040000000001</v>
      </c>
    </row>
    <row r="40" spans="2:11" ht="26.25" thickBot="1" x14ac:dyDescent="0.3">
      <c r="B40" s="50"/>
      <c r="C40" s="46" t="s">
        <v>66</v>
      </c>
      <c r="D40" s="36">
        <v>630</v>
      </c>
      <c r="E40" s="5" t="s">
        <v>65</v>
      </c>
      <c r="F40" s="34" t="s">
        <v>199</v>
      </c>
      <c r="G40" s="6">
        <f>48+1.5+42+1</f>
        <v>92.5</v>
      </c>
      <c r="H40" s="6">
        <f>41+27+3</f>
        <v>71</v>
      </c>
      <c r="I40" s="6">
        <f>60+3+26+3</f>
        <v>92</v>
      </c>
      <c r="J40" s="39">
        <f t="shared" si="1"/>
        <v>55.988566666666671</v>
      </c>
      <c r="K40" s="58">
        <f t="shared" si="0"/>
        <v>8.887074074074075</v>
      </c>
    </row>
    <row r="41" spans="2:11" ht="26.25" thickBot="1" x14ac:dyDescent="0.3">
      <c r="B41" s="50"/>
      <c r="C41" s="46" t="s">
        <v>67</v>
      </c>
      <c r="D41" s="36">
        <v>630</v>
      </c>
      <c r="E41" s="5" t="s">
        <v>65</v>
      </c>
      <c r="F41" s="34" t="s">
        <v>199</v>
      </c>
      <c r="G41" s="6">
        <f>4+44+4+133+1</f>
        <v>186</v>
      </c>
      <c r="H41" s="6">
        <f>4+46+1+98+4</f>
        <v>153</v>
      </c>
      <c r="I41" s="6">
        <f>2+51+3+123+2</f>
        <v>181</v>
      </c>
      <c r="J41" s="39">
        <f t="shared" si="1"/>
        <v>113.94933333333334</v>
      </c>
      <c r="K41" s="58">
        <f t="shared" si="0"/>
        <v>18.087195767195769</v>
      </c>
    </row>
    <row r="42" spans="2:11" ht="15.75" thickBot="1" x14ac:dyDescent="0.3">
      <c r="B42" s="50"/>
      <c r="C42" s="46" t="s">
        <v>68</v>
      </c>
      <c r="D42" s="36">
        <v>400</v>
      </c>
      <c r="E42" s="5" t="s">
        <v>13</v>
      </c>
      <c r="F42" s="34" t="s">
        <v>199</v>
      </c>
      <c r="G42" s="6">
        <v>285</v>
      </c>
      <c r="H42" s="6">
        <f>112+63+38</f>
        <v>213</v>
      </c>
      <c r="I42" s="6">
        <f>138+0+48+91</f>
        <v>277</v>
      </c>
      <c r="J42" s="39">
        <f t="shared" si="1"/>
        <v>169.82833333333332</v>
      </c>
      <c r="K42" s="58">
        <f t="shared" si="0"/>
        <v>42.45708333333333</v>
      </c>
    </row>
    <row r="43" spans="2:11" ht="15.75" thickBot="1" x14ac:dyDescent="0.3">
      <c r="B43" s="50"/>
      <c r="C43" s="46" t="s">
        <v>69</v>
      </c>
      <c r="D43" s="36">
        <v>180</v>
      </c>
      <c r="E43" s="5" t="s">
        <v>70</v>
      </c>
      <c r="F43" s="34" t="s">
        <v>199</v>
      </c>
      <c r="G43" s="17">
        <v>80</v>
      </c>
      <c r="H43" s="17">
        <v>68</v>
      </c>
      <c r="I43" s="17">
        <v>71</v>
      </c>
      <c r="J43" s="39">
        <f t="shared" si="1"/>
        <v>47.990200000000002</v>
      </c>
      <c r="K43" s="58">
        <f t="shared" si="0"/>
        <v>26.661222222222225</v>
      </c>
    </row>
    <row r="44" spans="2:11" ht="15.75" thickBot="1" x14ac:dyDescent="0.3">
      <c r="B44" s="50"/>
      <c r="C44" s="46" t="s">
        <v>71</v>
      </c>
      <c r="D44" s="36">
        <v>400</v>
      </c>
      <c r="E44" s="32" t="s">
        <v>72</v>
      </c>
      <c r="F44" s="34" t="s">
        <v>199</v>
      </c>
      <c r="G44" s="6"/>
      <c r="H44" s="6"/>
      <c r="I44" s="6"/>
      <c r="J44" s="39">
        <f t="shared" si="1"/>
        <v>0</v>
      </c>
      <c r="K44" s="58">
        <f t="shared" si="0"/>
        <v>0</v>
      </c>
    </row>
    <row r="45" spans="2:11" ht="15.75" thickBot="1" x14ac:dyDescent="0.3">
      <c r="B45" s="50"/>
      <c r="C45" s="46" t="s">
        <v>73</v>
      </c>
      <c r="D45" s="36">
        <v>400</v>
      </c>
      <c r="E45" s="5" t="s">
        <v>74</v>
      </c>
      <c r="F45" s="34" t="s">
        <v>199</v>
      </c>
      <c r="G45" s="6">
        <f>18+3+8+2+7</f>
        <v>38</v>
      </c>
      <c r="H45" s="6">
        <f>40</f>
        <v>40</v>
      </c>
      <c r="I45" s="6">
        <v>38</v>
      </c>
      <c r="J45" s="39">
        <f t="shared" si="1"/>
        <v>25.419466666666665</v>
      </c>
      <c r="K45" s="58">
        <f t="shared" si="0"/>
        <v>6.3548666666666653</v>
      </c>
    </row>
    <row r="46" spans="2:11" ht="42.75" customHeight="1" thickBot="1" x14ac:dyDescent="0.3">
      <c r="B46" s="50"/>
      <c r="C46" s="46" t="s">
        <v>75</v>
      </c>
      <c r="D46" s="36">
        <v>630</v>
      </c>
      <c r="E46" s="5" t="s">
        <v>81</v>
      </c>
      <c r="F46" s="34" t="s">
        <v>199</v>
      </c>
      <c r="G46" s="36">
        <v>120</v>
      </c>
      <c r="H46" s="36">
        <v>112</v>
      </c>
      <c r="I46" s="36">
        <v>135</v>
      </c>
      <c r="J46" s="39">
        <f t="shared" si="1"/>
        <v>80.421933333333328</v>
      </c>
      <c r="K46" s="58">
        <f t="shared" si="0"/>
        <v>12.765386243386242</v>
      </c>
    </row>
    <row r="47" spans="2:11" ht="41.25" customHeight="1" thickBot="1" x14ac:dyDescent="0.3">
      <c r="B47" s="50"/>
      <c r="C47" s="46" t="s">
        <v>76</v>
      </c>
      <c r="D47" s="36">
        <v>400</v>
      </c>
      <c r="E47" s="5" t="s">
        <v>82</v>
      </c>
      <c r="F47" s="34" t="s">
        <v>199</v>
      </c>
      <c r="G47" s="36">
        <v>201</v>
      </c>
      <c r="H47" s="36">
        <v>198</v>
      </c>
      <c r="I47" s="36">
        <v>252</v>
      </c>
      <c r="J47" s="39">
        <f t="shared" si="1"/>
        <v>142.6558</v>
      </c>
      <c r="K47" s="58">
        <f t="shared" si="0"/>
        <v>35.66395</v>
      </c>
    </row>
    <row r="48" spans="2:11" ht="26.25" thickBot="1" x14ac:dyDescent="0.3">
      <c r="B48" s="50"/>
      <c r="C48" s="46" t="s">
        <v>80</v>
      </c>
      <c r="D48" s="36">
        <v>400</v>
      </c>
      <c r="E48" s="5" t="s">
        <v>83</v>
      </c>
      <c r="F48" s="34" t="s">
        <v>199</v>
      </c>
      <c r="G48" s="6">
        <f>35+35</f>
        <v>70</v>
      </c>
      <c r="H48" s="6">
        <v>80</v>
      </c>
      <c r="I48" s="6">
        <v>109</v>
      </c>
      <c r="J48" s="39">
        <f t="shared" si="1"/>
        <v>56.755533333333332</v>
      </c>
      <c r="K48" s="58">
        <f t="shared" si="0"/>
        <v>14.188883333333333</v>
      </c>
    </row>
    <row r="49" spans="2:11" ht="26.25" thickBot="1" x14ac:dyDescent="0.3">
      <c r="B49" s="50"/>
      <c r="C49" s="46" t="s">
        <v>84</v>
      </c>
      <c r="D49" s="36">
        <v>400</v>
      </c>
      <c r="E49" s="5" t="s">
        <v>83</v>
      </c>
      <c r="F49" s="34" t="s">
        <v>199</v>
      </c>
      <c r="G49" s="6">
        <f>16+11</f>
        <v>27</v>
      </c>
      <c r="H49" s="6">
        <f>10</f>
        <v>10</v>
      </c>
      <c r="I49" s="6">
        <f>6</f>
        <v>6</v>
      </c>
      <c r="J49" s="39">
        <f t="shared" si="1"/>
        <v>9.4227333333333334</v>
      </c>
      <c r="K49" s="58">
        <f t="shared" si="0"/>
        <v>2.3556833333333334</v>
      </c>
    </row>
    <row r="50" spans="2:11" ht="15.75" thickBot="1" x14ac:dyDescent="0.3">
      <c r="B50" s="50"/>
      <c r="C50" s="47" t="s">
        <v>85</v>
      </c>
      <c r="D50" s="36">
        <v>630</v>
      </c>
      <c r="E50" s="5" t="s">
        <v>13</v>
      </c>
      <c r="F50" s="34" t="s">
        <v>199</v>
      </c>
      <c r="G50" s="6">
        <f>1+5+4+36+18+77</f>
        <v>141</v>
      </c>
      <c r="H50" s="6">
        <f>1+5+15+14+18+39</f>
        <v>92</v>
      </c>
      <c r="I50" s="6">
        <f>1+19+5+46+16+35</f>
        <v>122</v>
      </c>
      <c r="J50" s="39">
        <f t="shared" si="1"/>
        <v>77.792333333333332</v>
      </c>
      <c r="K50" s="58">
        <f t="shared" si="0"/>
        <v>12.347989417989417</v>
      </c>
    </row>
    <row r="51" spans="2:11" ht="15.75" thickBot="1" x14ac:dyDescent="0.3">
      <c r="B51" s="50"/>
      <c r="C51" s="47" t="s">
        <v>86</v>
      </c>
      <c r="D51" s="36">
        <v>630</v>
      </c>
      <c r="E51" s="5" t="s">
        <v>87</v>
      </c>
      <c r="F51" s="34" t="s">
        <v>199</v>
      </c>
      <c r="G51" s="6">
        <f>16+21+20+7+12+15+20+13+11+1</f>
        <v>136</v>
      </c>
      <c r="H51" s="6">
        <f>16+18+25+1.5+1.5+11+9+10+24+10+13+40</f>
        <v>179</v>
      </c>
      <c r="I51" s="6">
        <f>15+27+19+1+1+8+10+3+16+7+6+31</f>
        <v>144</v>
      </c>
      <c r="J51" s="39">
        <f t="shared" si="1"/>
        <v>100.5822</v>
      </c>
      <c r="K51" s="58">
        <f t="shared" si="0"/>
        <v>15.965428571428571</v>
      </c>
    </row>
    <row r="52" spans="2:11" ht="15.75" thickBot="1" x14ac:dyDescent="0.3">
      <c r="B52" s="50"/>
      <c r="C52" s="47" t="s">
        <v>88</v>
      </c>
      <c r="D52" s="36">
        <v>400</v>
      </c>
      <c r="E52" s="5" t="s">
        <v>13</v>
      </c>
      <c r="F52" s="34" t="s">
        <v>199</v>
      </c>
      <c r="G52" s="6">
        <v>133</v>
      </c>
      <c r="H52" s="6">
        <v>136</v>
      </c>
      <c r="I52" s="6">
        <v>132</v>
      </c>
      <c r="J52" s="39">
        <f t="shared" si="1"/>
        <v>87.872466666666654</v>
      </c>
      <c r="K52" s="58">
        <f t="shared" si="0"/>
        <v>21.968116666666663</v>
      </c>
    </row>
    <row r="53" spans="2:11" ht="15.75" thickBot="1" x14ac:dyDescent="0.3">
      <c r="B53" s="50"/>
      <c r="C53" s="46" t="s">
        <v>89</v>
      </c>
      <c r="D53" s="36">
        <v>250</v>
      </c>
      <c r="E53" s="5" t="s">
        <v>90</v>
      </c>
      <c r="F53" s="34" t="s">
        <v>199</v>
      </c>
      <c r="G53" s="6"/>
      <c r="H53" s="6"/>
      <c r="I53" s="6"/>
      <c r="J53" s="39">
        <f t="shared" si="1"/>
        <v>0</v>
      </c>
      <c r="K53" s="58">
        <f t="shared" si="0"/>
        <v>0</v>
      </c>
    </row>
    <row r="54" spans="2:11" ht="15.75" thickBot="1" x14ac:dyDescent="0.3">
      <c r="B54" s="50"/>
      <c r="C54" s="47" t="s">
        <v>91</v>
      </c>
      <c r="D54" s="36">
        <v>400</v>
      </c>
      <c r="E54" s="5" t="s">
        <v>92</v>
      </c>
      <c r="F54" s="34" t="s">
        <v>199</v>
      </c>
      <c r="G54" s="6">
        <v>284</v>
      </c>
      <c r="H54" s="6">
        <v>220</v>
      </c>
      <c r="I54" s="6">
        <v>240</v>
      </c>
      <c r="J54" s="39">
        <f t="shared" si="1"/>
        <v>163.0352</v>
      </c>
      <c r="K54" s="58">
        <f t="shared" si="0"/>
        <v>40.758800000000001</v>
      </c>
    </row>
    <row r="55" spans="2:11" ht="15.75" thickBot="1" x14ac:dyDescent="0.3">
      <c r="B55" s="50"/>
      <c r="C55" s="46" t="s">
        <v>93</v>
      </c>
      <c r="D55" s="36">
        <v>180</v>
      </c>
      <c r="E55" s="5" t="s">
        <v>13</v>
      </c>
      <c r="F55" s="34" t="s">
        <v>199</v>
      </c>
      <c r="G55" s="6"/>
      <c r="H55" s="6"/>
      <c r="I55" s="6"/>
      <c r="J55" s="39">
        <f t="shared" si="1"/>
        <v>0</v>
      </c>
      <c r="K55" s="58">
        <f t="shared" si="0"/>
        <v>0</v>
      </c>
    </row>
    <row r="56" spans="2:11" ht="39" thickBot="1" x14ac:dyDescent="0.3">
      <c r="B56" s="50"/>
      <c r="C56" s="46" t="s">
        <v>94</v>
      </c>
      <c r="D56" s="36">
        <v>400</v>
      </c>
      <c r="E56" s="5" t="s">
        <v>95</v>
      </c>
      <c r="F56" s="34" t="s">
        <v>199</v>
      </c>
      <c r="G56" s="6">
        <f>4+6+11+0.5</f>
        <v>21.5</v>
      </c>
      <c r="H56" s="6">
        <f>2+24+14+0.7</f>
        <v>40.700000000000003</v>
      </c>
      <c r="I56" s="6">
        <f>1+6+11+5</f>
        <v>23</v>
      </c>
      <c r="J56" s="39">
        <f t="shared" si="1"/>
        <v>18.670160000000003</v>
      </c>
      <c r="K56" s="58">
        <f t="shared" si="0"/>
        <v>4.6675400000000007</v>
      </c>
    </row>
    <row r="57" spans="2:11" ht="39" thickBot="1" x14ac:dyDescent="0.3">
      <c r="B57" s="50"/>
      <c r="C57" s="46" t="s">
        <v>96</v>
      </c>
      <c r="D57" s="36">
        <v>400</v>
      </c>
      <c r="E57" s="5" t="s">
        <v>97</v>
      </c>
      <c r="F57" s="34" t="s">
        <v>199</v>
      </c>
      <c r="G57" s="6">
        <f>32+18+1+11+3+11</f>
        <v>76</v>
      </c>
      <c r="H57" s="6">
        <f>39+30+2+11+8+12</f>
        <v>102</v>
      </c>
      <c r="I57" s="6">
        <f>16+27+1+11+9+11</f>
        <v>75</v>
      </c>
      <c r="J57" s="39">
        <f t="shared" si="1"/>
        <v>55.440733333333334</v>
      </c>
      <c r="K57" s="58">
        <f t="shared" si="0"/>
        <v>13.860183333333334</v>
      </c>
    </row>
    <row r="58" spans="2:11" ht="15.75" thickBot="1" x14ac:dyDescent="0.3">
      <c r="B58" s="50"/>
      <c r="C58" s="46" t="s">
        <v>98</v>
      </c>
      <c r="D58" s="36">
        <v>250</v>
      </c>
      <c r="E58" s="5" t="s">
        <v>13</v>
      </c>
      <c r="F58" s="34" t="s">
        <v>199</v>
      </c>
      <c r="G58" s="6">
        <f>60+32+36+0.5</f>
        <v>128.5</v>
      </c>
      <c r="H58" s="6">
        <f>72+13+53+8</f>
        <v>146</v>
      </c>
      <c r="I58" s="6">
        <f>52+14+56</f>
        <v>122</v>
      </c>
      <c r="J58" s="39">
        <f t="shared" si="1"/>
        <v>86.88636666666666</v>
      </c>
      <c r="K58" s="58">
        <f t="shared" si="0"/>
        <v>34.754546666666663</v>
      </c>
    </row>
    <row r="59" spans="2:11" ht="15.75" thickBot="1" x14ac:dyDescent="0.3">
      <c r="B59" s="50"/>
      <c r="C59" s="46" t="s">
        <v>99</v>
      </c>
      <c r="D59" s="36">
        <v>250</v>
      </c>
      <c r="E59" s="5" t="s">
        <v>13</v>
      </c>
      <c r="F59" s="34" t="s">
        <v>199</v>
      </c>
      <c r="G59" s="6">
        <v>32</v>
      </c>
      <c r="H59" s="6">
        <v>32</v>
      </c>
      <c r="I59" s="6">
        <v>37</v>
      </c>
      <c r="J59" s="39">
        <f t="shared" si="1"/>
        <v>22.132466666666666</v>
      </c>
      <c r="K59" s="58">
        <f t="shared" si="0"/>
        <v>8.8529866666666663</v>
      </c>
    </row>
    <row r="60" spans="2:11" ht="15.75" thickBot="1" x14ac:dyDescent="0.3">
      <c r="B60" s="50"/>
      <c r="C60" s="46" t="s">
        <v>100</v>
      </c>
      <c r="D60" s="36">
        <v>400</v>
      </c>
      <c r="E60" s="5" t="s">
        <v>13</v>
      </c>
      <c r="F60" s="34" t="s">
        <v>199</v>
      </c>
      <c r="G60" s="6">
        <f>42+14+30</f>
        <v>86</v>
      </c>
      <c r="H60" s="6">
        <f>47+2+33</f>
        <v>82</v>
      </c>
      <c r="I60" s="6">
        <v>73</v>
      </c>
      <c r="J60" s="39">
        <f t="shared" si="1"/>
        <v>52.811133333333331</v>
      </c>
      <c r="K60" s="58">
        <f t="shared" si="0"/>
        <v>13.202783333333331</v>
      </c>
    </row>
    <row r="61" spans="2:11" ht="15.75" thickBot="1" x14ac:dyDescent="0.3">
      <c r="B61" s="50"/>
      <c r="C61" s="46" t="s">
        <v>101</v>
      </c>
      <c r="D61" s="36">
        <v>400</v>
      </c>
      <c r="E61" s="5" t="s">
        <v>102</v>
      </c>
      <c r="F61" s="34" t="s">
        <v>199</v>
      </c>
      <c r="G61" s="17">
        <v>265</v>
      </c>
      <c r="H61" s="17">
        <v>220</v>
      </c>
      <c r="I61" s="17">
        <v>180</v>
      </c>
      <c r="J61" s="39">
        <f t="shared" si="1"/>
        <v>145.72366666666667</v>
      </c>
      <c r="K61" s="58">
        <f t="shared" si="0"/>
        <v>36.430916666666668</v>
      </c>
    </row>
    <row r="62" spans="2:11" ht="26.25" thickBot="1" x14ac:dyDescent="0.3">
      <c r="B62" s="50"/>
      <c r="C62" s="46" t="s">
        <v>103</v>
      </c>
      <c r="D62" s="36">
        <v>180</v>
      </c>
      <c r="E62" s="5" t="s">
        <v>108</v>
      </c>
      <c r="F62" s="34" t="s">
        <v>199</v>
      </c>
      <c r="G62" s="6">
        <f>4+0+9+20+0+0+17+15</f>
        <v>65</v>
      </c>
      <c r="H62" s="6">
        <f>34+0.5+6+35+1+0+10+8</f>
        <v>94.5</v>
      </c>
      <c r="I62" s="6">
        <f>3+0+5+28+0+0+12+2</f>
        <v>50</v>
      </c>
      <c r="J62" s="39">
        <f t="shared" si="1"/>
        <v>45.908433333333328</v>
      </c>
      <c r="K62" s="58">
        <f t="shared" si="0"/>
        <v>25.504685185185181</v>
      </c>
    </row>
    <row r="63" spans="2:11" ht="26.25" thickBot="1" x14ac:dyDescent="0.3">
      <c r="B63" s="50"/>
      <c r="C63" s="46" t="s">
        <v>104</v>
      </c>
      <c r="D63" s="36">
        <v>250</v>
      </c>
      <c r="E63" s="5" t="s">
        <v>105</v>
      </c>
      <c r="F63" s="34" t="s">
        <v>199</v>
      </c>
      <c r="G63" s="17">
        <v>89</v>
      </c>
      <c r="H63" s="17">
        <v>204</v>
      </c>
      <c r="I63" s="17">
        <v>92</v>
      </c>
      <c r="J63" s="39">
        <f t="shared" si="1"/>
        <v>84.366333333333344</v>
      </c>
      <c r="K63" s="58">
        <f t="shared" si="0"/>
        <v>33.746533333333339</v>
      </c>
    </row>
    <row r="64" spans="2:11" ht="15.75" thickBot="1" x14ac:dyDescent="0.3">
      <c r="B64" s="50"/>
      <c r="C64" s="46" t="s">
        <v>106</v>
      </c>
      <c r="D64" s="36">
        <v>180</v>
      </c>
      <c r="E64" s="5" t="s">
        <v>13</v>
      </c>
      <c r="F64" s="34" t="s">
        <v>199</v>
      </c>
      <c r="G64" s="6">
        <f>1+88+48+20+0</f>
        <v>157</v>
      </c>
      <c r="H64" s="6">
        <f>0+83+33+34+14</f>
        <v>164</v>
      </c>
      <c r="I64" s="6">
        <f>2+58+37+15</f>
        <v>112</v>
      </c>
      <c r="J64" s="39">
        <f t="shared" si="1"/>
        <v>94.884733333333344</v>
      </c>
      <c r="K64" s="58">
        <f t="shared" si="0"/>
        <v>52.713740740740747</v>
      </c>
    </row>
    <row r="65" spans="2:11" ht="15.75" thickBot="1" x14ac:dyDescent="0.3">
      <c r="B65" s="50"/>
      <c r="C65" s="46" t="s">
        <v>107</v>
      </c>
      <c r="D65" s="36">
        <v>250</v>
      </c>
      <c r="E65" s="5" t="s">
        <v>13</v>
      </c>
      <c r="F65" s="34" t="s">
        <v>199</v>
      </c>
      <c r="G65" s="6">
        <f>27+0+76+2+68+0.5+34+5+9</f>
        <v>221.5</v>
      </c>
      <c r="H65" s="6">
        <f>33+0+62+1+55+0+33+11+0</f>
        <v>195</v>
      </c>
      <c r="I65" s="6">
        <f>47+0+91+46+0+32+0+8</f>
        <v>224</v>
      </c>
      <c r="J65" s="39">
        <f t="shared" si="1"/>
        <v>140.35489999999999</v>
      </c>
      <c r="K65" s="58">
        <f t="shared" si="0"/>
        <v>56.14195999999999</v>
      </c>
    </row>
    <row r="66" spans="2:11" ht="15.75" thickBot="1" x14ac:dyDescent="0.3">
      <c r="B66" s="50"/>
      <c r="C66" s="46" t="s">
        <v>109</v>
      </c>
      <c r="D66" s="36">
        <v>320</v>
      </c>
      <c r="E66" s="5" t="s">
        <v>110</v>
      </c>
      <c r="F66" s="34" t="s">
        <v>199</v>
      </c>
      <c r="G66" s="6">
        <f>4+30+80</f>
        <v>114</v>
      </c>
      <c r="H66" s="6">
        <f>0+27+99</f>
        <v>126</v>
      </c>
      <c r="I66" s="6">
        <f>4+9+68</f>
        <v>81</v>
      </c>
      <c r="J66" s="39">
        <f t="shared" si="1"/>
        <v>70.341800000000006</v>
      </c>
      <c r="K66" s="58">
        <f t="shared" si="0"/>
        <v>21.981812500000004</v>
      </c>
    </row>
    <row r="67" spans="2:11" ht="15.75" thickBot="1" x14ac:dyDescent="0.3">
      <c r="B67" s="50"/>
      <c r="C67" s="46" t="s">
        <v>111</v>
      </c>
      <c r="D67" s="36">
        <v>320</v>
      </c>
      <c r="E67" s="5" t="s">
        <v>110</v>
      </c>
      <c r="F67" s="34" t="s">
        <v>199</v>
      </c>
      <c r="G67" s="6">
        <v>160</v>
      </c>
      <c r="H67" s="6">
        <v>112</v>
      </c>
      <c r="I67" s="6">
        <v>130</v>
      </c>
      <c r="J67" s="39">
        <f t="shared" si="1"/>
        <v>88.0916</v>
      </c>
      <c r="K67" s="58">
        <f t="shared" si="0"/>
        <v>27.528625000000002</v>
      </c>
    </row>
    <row r="68" spans="2:11" ht="15.75" thickBot="1" x14ac:dyDescent="0.3">
      <c r="B68" s="50"/>
      <c r="C68" s="46" t="s">
        <v>112</v>
      </c>
      <c r="D68" s="36">
        <v>400</v>
      </c>
      <c r="E68" s="5" t="s">
        <v>13</v>
      </c>
      <c r="F68" s="34" t="s">
        <v>199</v>
      </c>
      <c r="G68" s="17">
        <v>106</v>
      </c>
      <c r="H68" s="17">
        <v>121</v>
      </c>
      <c r="I68" s="17">
        <v>133</v>
      </c>
      <c r="J68" s="39">
        <f t="shared" si="1"/>
        <v>78.888000000000005</v>
      </c>
      <c r="K68" s="58">
        <f t="shared" si="0"/>
        <v>19.722000000000001</v>
      </c>
    </row>
    <row r="69" spans="2:11" ht="15.75" thickBot="1" x14ac:dyDescent="0.3">
      <c r="B69" s="50"/>
      <c r="C69" s="47" t="s">
        <v>113</v>
      </c>
      <c r="D69" s="36">
        <v>250</v>
      </c>
      <c r="E69" s="5" t="s">
        <v>110</v>
      </c>
      <c r="F69" s="34" t="s">
        <v>199</v>
      </c>
      <c r="G69" s="6">
        <f>14+2+2+4+5+6+4</f>
        <v>37</v>
      </c>
      <c r="H69" s="6">
        <f>14+2+2+6+5+2+7+15</f>
        <v>53</v>
      </c>
      <c r="I69" s="6">
        <f>2+1+4+20+8+4+2+10</f>
        <v>51</v>
      </c>
      <c r="J69" s="39">
        <f t="shared" si="1"/>
        <v>30.8978</v>
      </c>
      <c r="K69" s="58">
        <f t="shared" si="0"/>
        <v>12.359119999999999</v>
      </c>
    </row>
    <row r="70" spans="2:11" ht="15.75" thickBot="1" x14ac:dyDescent="0.3">
      <c r="B70" s="50"/>
      <c r="C70" s="47" t="s">
        <v>114</v>
      </c>
      <c r="D70" s="36">
        <v>200</v>
      </c>
      <c r="E70" s="5" t="s">
        <v>13</v>
      </c>
      <c r="F70" s="34" t="s">
        <v>199</v>
      </c>
      <c r="G70" s="17">
        <v>102</v>
      </c>
      <c r="H70" s="17">
        <v>138</v>
      </c>
      <c r="I70" s="17">
        <v>108</v>
      </c>
      <c r="J70" s="39">
        <f t="shared" si="1"/>
        <v>76.258399999999995</v>
      </c>
      <c r="K70" s="58">
        <f t="shared" ref="K70:K132" si="2">(J70/D70)*100</f>
        <v>38.129199999999997</v>
      </c>
    </row>
    <row r="71" spans="2:11" ht="15.75" thickBot="1" x14ac:dyDescent="0.3">
      <c r="B71" s="50"/>
      <c r="C71" s="46" t="s">
        <v>116</v>
      </c>
      <c r="D71" s="36">
        <v>320</v>
      </c>
      <c r="E71" s="5" t="s">
        <v>117</v>
      </c>
      <c r="F71" s="34" t="s">
        <v>199</v>
      </c>
      <c r="G71" s="6">
        <f>3+23+1+5+9+17+25+31</f>
        <v>114</v>
      </c>
      <c r="H71" s="6">
        <f>2+12+10+0.5+4+2+20+40</f>
        <v>90.5</v>
      </c>
      <c r="I71" s="6">
        <f>2+50+11+2+18+60</f>
        <v>143</v>
      </c>
      <c r="J71" s="39">
        <f t="shared" ref="J71:J132" si="3">(G71+H71+I71)/3*0.38*1.73</f>
        <v>76.148833333333329</v>
      </c>
      <c r="K71" s="58">
        <f t="shared" si="2"/>
        <v>23.796510416666667</v>
      </c>
    </row>
    <row r="72" spans="2:11" ht="15.75" thickBot="1" x14ac:dyDescent="0.3">
      <c r="B72" s="50"/>
      <c r="C72" s="46" t="s">
        <v>115</v>
      </c>
      <c r="D72" s="36">
        <v>400</v>
      </c>
      <c r="E72" s="5" t="s">
        <v>118</v>
      </c>
      <c r="F72" s="34" t="s">
        <v>199</v>
      </c>
      <c r="G72" s="17">
        <v>35</v>
      </c>
      <c r="H72" s="17">
        <v>31</v>
      </c>
      <c r="I72" s="17">
        <v>40</v>
      </c>
      <c r="J72" s="39">
        <f t="shared" si="3"/>
        <v>23.228133333333336</v>
      </c>
      <c r="K72" s="58">
        <f t="shared" si="2"/>
        <v>5.8070333333333339</v>
      </c>
    </row>
    <row r="73" spans="2:11" ht="15.75" thickBot="1" x14ac:dyDescent="0.3">
      <c r="B73" s="50"/>
      <c r="C73" s="46" t="s">
        <v>119</v>
      </c>
      <c r="D73" s="36">
        <v>400</v>
      </c>
      <c r="E73" s="5" t="s">
        <v>120</v>
      </c>
      <c r="F73" s="34" t="s">
        <v>199</v>
      </c>
      <c r="G73" s="17">
        <v>152</v>
      </c>
      <c r="H73" s="17">
        <v>150</v>
      </c>
      <c r="I73" s="17">
        <v>114</v>
      </c>
      <c r="J73" s="39">
        <f t="shared" si="3"/>
        <v>91.15946666666666</v>
      </c>
      <c r="K73" s="58">
        <f t="shared" si="2"/>
        <v>22.789866666666665</v>
      </c>
    </row>
    <row r="74" spans="2:11" ht="15.75" thickBot="1" x14ac:dyDescent="0.3">
      <c r="B74" s="50"/>
      <c r="C74" s="47" t="s">
        <v>121</v>
      </c>
      <c r="D74" s="36">
        <v>320</v>
      </c>
      <c r="E74" s="5" t="s">
        <v>123</v>
      </c>
      <c r="F74" s="34" t="s">
        <v>199</v>
      </c>
      <c r="G74" s="17">
        <v>19</v>
      </c>
      <c r="H74" s="17">
        <v>20</v>
      </c>
      <c r="I74" s="17">
        <v>32</v>
      </c>
      <c r="J74" s="39">
        <f t="shared" si="3"/>
        <v>15.558466666666668</v>
      </c>
      <c r="K74" s="58">
        <f t="shared" si="2"/>
        <v>4.8620208333333341</v>
      </c>
    </row>
    <row r="75" spans="2:11" ht="15.75" thickBot="1" x14ac:dyDescent="0.3">
      <c r="B75" s="50"/>
      <c r="C75" s="47" t="s">
        <v>122</v>
      </c>
      <c r="D75" s="36">
        <v>400</v>
      </c>
      <c r="E75" s="5" t="s">
        <v>123</v>
      </c>
      <c r="F75" s="34" t="s">
        <v>199</v>
      </c>
      <c r="G75" s="17">
        <v>240</v>
      </c>
      <c r="H75" s="17">
        <v>187</v>
      </c>
      <c r="I75" s="17">
        <v>198</v>
      </c>
      <c r="J75" s="39">
        <f t="shared" si="3"/>
        <v>136.95833333333334</v>
      </c>
      <c r="K75" s="58">
        <f t="shared" si="2"/>
        <v>34.239583333333336</v>
      </c>
    </row>
    <row r="76" spans="2:11" ht="15.75" thickBot="1" x14ac:dyDescent="0.3">
      <c r="B76" s="50"/>
      <c r="C76" s="46" t="s">
        <v>124</v>
      </c>
      <c r="D76" s="36">
        <v>160</v>
      </c>
      <c r="E76" s="5" t="s">
        <v>13</v>
      </c>
      <c r="F76" s="34" t="s">
        <v>199</v>
      </c>
      <c r="G76" s="6">
        <f>66</f>
        <v>66</v>
      </c>
      <c r="H76" s="6">
        <f>56</f>
        <v>56</v>
      </c>
      <c r="I76" s="6">
        <f>50</f>
        <v>50</v>
      </c>
      <c r="J76" s="39">
        <f t="shared" si="3"/>
        <v>37.690933333333334</v>
      </c>
      <c r="K76" s="58">
        <f t="shared" si="2"/>
        <v>23.556833333333334</v>
      </c>
    </row>
    <row r="77" spans="2:11" ht="15.75" thickBot="1" x14ac:dyDescent="0.3">
      <c r="B77" s="50"/>
      <c r="C77" s="47" t="s">
        <v>125</v>
      </c>
      <c r="D77" s="36">
        <v>400</v>
      </c>
      <c r="E77" s="5" t="s">
        <v>13</v>
      </c>
      <c r="F77" s="34" t="s">
        <v>199</v>
      </c>
      <c r="G77" s="6">
        <f>76+20+0</f>
        <v>96</v>
      </c>
      <c r="H77" s="6">
        <f>54+16+0</f>
        <v>70</v>
      </c>
      <c r="I77" s="6">
        <f>42+13+4</f>
        <v>59</v>
      </c>
      <c r="J77" s="39">
        <f t="shared" si="3"/>
        <v>49.305</v>
      </c>
      <c r="K77" s="58">
        <f t="shared" si="2"/>
        <v>12.32625</v>
      </c>
    </row>
    <row r="78" spans="2:11" ht="15.75" thickBot="1" x14ac:dyDescent="0.3">
      <c r="B78" s="50"/>
      <c r="C78" s="46" t="s">
        <v>126</v>
      </c>
      <c r="D78" s="36">
        <v>400</v>
      </c>
      <c r="E78" s="5" t="s">
        <v>127</v>
      </c>
      <c r="F78" s="34" t="s">
        <v>199</v>
      </c>
      <c r="G78" s="6">
        <f>0.5+17+1+38+6+13</f>
        <v>75.5</v>
      </c>
      <c r="H78" s="6">
        <f>0+23+1+22+25+14</f>
        <v>85</v>
      </c>
      <c r="I78" s="6">
        <v>56</v>
      </c>
      <c r="J78" s="39">
        <f t="shared" si="3"/>
        <v>47.442366666666672</v>
      </c>
      <c r="K78" s="58">
        <f t="shared" si="2"/>
        <v>11.860591666666668</v>
      </c>
    </row>
    <row r="79" spans="2:11" ht="15.75" thickBot="1" x14ac:dyDescent="0.3">
      <c r="B79" s="50"/>
      <c r="C79" s="46" t="s">
        <v>128</v>
      </c>
      <c r="D79" s="36">
        <v>400</v>
      </c>
      <c r="E79" s="5" t="s">
        <v>129</v>
      </c>
      <c r="F79" s="34" t="s">
        <v>199</v>
      </c>
      <c r="G79" s="6">
        <f>10+18+0.5+2</f>
        <v>30.5</v>
      </c>
      <c r="H79" s="6">
        <f>26+2+10+23</f>
        <v>61</v>
      </c>
      <c r="I79" s="6">
        <f>15+3+0.5+41</f>
        <v>59.5</v>
      </c>
      <c r="J79" s="39">
        <f t="shared" si="3"/>
        <v>33.089133333333336</v>
      </c>
      <c r="K79" s="58">
        <f t="shared" si="2"/>
        <v>8.2722833333333341</v>
      </c>
    </row>
    <row r="80" spans="2:11" ht="15.75" thickBot="1" x14ac:dyDescent="0.3">
      <c r="B80" s="50"/>
      <c r="C80" s="47" t="s">
        <v>130</v>
      </c>
      <c r="D80" s="36">
        <v>250</v>
      </c>
      <c r="E80" s="5" t="s">
        <v>110</v>
      </c>
      <c r="F80" s="34" t="s">
        <v>199</v>
      </c>
      <c r="G80" s="6">
        <v>53</v>
      </c>
      <c r="H80" s="6">
        <v>33</v>
      </c>
      <c r="I80" s="6">
        <v>69</v>
      </c>
      <c r="J80" s="39">
        <f t="shared" si="3"/>
        <v>33.965666666666664</v>
      </c>
      <c r="K80" s="58">
        <f t="shared" si="2"/>
        <v>13.586266666666665</v>
      </c>
    </row>
    <row r="81" spans="2:11" ht="15.75" thickBot="1" x14ac:dyDescent="0.3">
      <c r="B81" s="50"/>
      <c r="C81" s="47" t="s">
        <v>131</v>
      </c>
      <c r="D81" s="36">
        <v>250</v>
      </c>
      <c r="E81" s="5" t="s">
        <v>110</v>
      </c>
      <c r="F81" s="34" t="s">
        <v>199</v>
      </c>
      <c r="G81" s="6">
        <f>8+92+1+2</f>
        <v>103</v>
      </c>
      <c r="H81" s="6">
        <f>10+80+0+2.5</f>
        <v>92.5</v>
      </c>
      <c r="I81" s="6">
        <v>137</v>
      </c>
      <c r="J81" s="39">
        <f t="shared" si="3"/>
        <v>72.861833333333337</v>
      </c>
      <c r="K81" s="58">
        <f t="shared" si="2"/>
        <v>29.144733333333335</v>
      </c>
    </row>
    <row r="82" spans="2:11" ht="15.75" thickBot="1" x14ac:dyDescent="0.3">
      <c r="B82" s="50"/>
      <c r="C82" s="47" t="s">
        <v>132</v>
      </c>
      <c r="D82" s="36">
        <v>180</v>
      </c>
      <c r="E82" s="5" t="s">
        <v>13</v>
      </c>
      <c r="F82" s="34" t="s">
        <v>199</v>
      </c>
      <c r="G82" s="17">
        <v>47</v>
      </c>
      <c r="H82" s="17">
        <v>25</v>
      </c>
      <c r="I82" s="17">
        <v>30</v>
      </c>
      <c r="J82" s="39">
        <f t="shared" si="3"/>
        <v>22.351600000000001</v>
      </c>
      <c r="K82" s="58">
        <f t="shared" si="2"/>
        <v>12.417555555555557</v>
      </c>
    </row>
    <row r="83" spans="2:11" ht="15.75" thickBot="1" x14ac:dyDescent="0.3">
      <c r="B83" s="50"/>
      <c r="C83" s="47" t="s">
        <v>133</v>
      </c>
      <c r="D83" s="36">
        <v>320</v>
      </c>
      <c r="E83" s="5" t="s">
        <v>13</v>
      </c>
      <c r="F83" s="34" t="s">
        <v>199</v>
      </c>
      <c r="G83" s="6">
        <f>1+31+22+0+220+13+13+3</f>
        <v>303</v>
      </c>
      <c r="H83" s="6">
        <f>0+11+6+0+161+21+17+3</f>
        <v>219</v>
      </c>
      <c r="I83" s="6">
        <v>210</v>
      </c>
      <c r="J83" s="39">
        <f t="shared" si="3"/>
        <v>160.40559999999999</v>
      </c>
      <c r="K83" s="58">
        <f t="shared" si="2"/>
        <v>50.126750000000001</v>
      </c>
    </row>
    <row r="84" spans="2:11" ht="15.75" thickBot="1" x14ac:dyDescent="0.3">
      <c r="B84" s="50"/>
      <c r="C84" s="47" t="s">
        <v>134</v>
      </c>
      <c r="D84" s="36">
        <v>160</v>
      </c>
      <c r="E84" s="5" t="s">
        <v>13</v>
      </c>
      <c r="F84" s="34" t="s">
        <v>199</v>
      </c>
      <c r="G84" s="17">
        <v>48</v>
      </c>
      <c r="H84" s="17">
        <v>38</v>
      </c>
      <c r="I84" s="17">
        <v>12</v>
      </c>
      <c r="J84" s="39">
        <f t="shared" si="3"/>
        <v>21.475066666666663</v>
      </c>
      <c r="K84" s="58">
        <f t="shared" si="2"/>
        <v>13.421916666666664</v>
      </c>
    </row>
    <row r="85" spans="2:11" ht="26.25" thickBot="1" x14ac:dyDescent="0.3">
      <c r="B85" s="50"/>
      <c r="C85" s="47" t="s">
        <v>135</v>
      </c>
      <c r="D85" s="36">
        <v>400</v>
      </c>
      <c r="E85" s="5" t="s">
        <v>136</v>
      </c>
      <c r="F85" s="34" t="s">
        <v>199</v>
      </c>
      <c r="G85" s="17">
        <v>180</v>
      </c>
      <c r="H85" s="17">
        <v>178</v>
      </c>
      <c r="I85" s="17">
        <v>224</v>
      </c>
      <c r="J85" s="39">
        <f t="shared" si="3"/>
        <v>127.5356</v>
      </c>
      <c r="K85" s="58">
        <f t="shared" si="2"/>
        <v>31.883899999999997</v>
      </c>
    </row>
    <row r="86" spans="2:11" ht="15.75" thickBot="1" x14ac:dyDescent="0.3">
      <c r="B86" s="50"/>
      <c r="C86" s="47" t="s">
        <v>137</v>
      </c>
      <c r="D86" s="36">
        <v>180</v>
      </c>
      <c r="E86" s="5" t="s">
        <v>70</v>
      </c>
      <c r="F86" s="34" t="s">
        <v>199</v>
      </c>
      <c r="G86" s="6">
        <f>42+1+9+8+21+3</f>
        <v>84</v>
      </c>
      <c r="H86" s="6">
        <v>94</v>
      </c>
      <c r="I86" s="6">
        <f>38+4+28+5+19+2.5</f>
        <v>96.5</v>
      </c>
      <c r="J86" s="39">
        <f t="shared" si="3"/>
        <v>60.152100000000004</v>
      </c>
      <c r="K86" s="58">
        <f t="shared" si="2"/>
        <v>33.417833333333334</v>
      </c>
    </row>
    <row r="87" spans="2:11" ht="15.75" thickBot="1" x14ac:dyDescent="0.3">
      <c r="B87" s="50"/>
      <c r="C87" s="46" t="s">
        <v>138</v>
      </c>
      <c r="D87" s="36">
        <v>400</v>
      </c>
      <c r="E87" s="5" t="s">
        <v>70</v>
      </c>
      <c r="F87" s="34" t="s">
        <v>199</v>
      </c>
      <c r="G87" s="6">
        <v>250</v>
      </c>
      <c r="H87" s="6">
        <v>266</v>
      </c>
      <c r="I87" s="6">
        <v>221</v>
      </c>
      <c r="J87" s="39">
        <f t="shared" si="3"/>
        <v>161.50126666666665</v>
      </c>
      <c r="K87" s="58">
        <f t="shared" si="2"/>
        <v>40.375316666666663</v>
      </c>
    </row>
    <row r="88" spans="2:11" ht="26.25" thickBot="1" x14ac:dyDescent="0.3">
      <c r="B88" s="50"/>
      <c r="C88" s="46" t="s">
        <v>139</v>
      </c>
      <c r="D88" s="31">
        <v>400</v>
      </c>
      <c r="E88" s="5" t="s">
        <v>140</v>
      </c>
      <c r="F88" s="34" t="s">
        <v>199</v>
      </c>
      <c r="G88" s="17">
        <v>63</v>
      </c>
      <c r="H88" s="17">
        <v>44</v>
      </c>
      <c r="I88" s="17">
        <v>39</v>
      </c>
      <c r="J88" s="39">
        <f t="shared" si="3"/>
        <v>31.993466666666663</v>
      </c>
      <c r="K88" s="58">
        <f t="shared" si="2"/>
        <v>7.9983666666666657</v>
      </c>
    </row>
    <row r="89" spans="2:11" ht="15.75" thickBot="1" x14ac:dyDescent="0.3">
      <c r="B89" s="50"/>
      <c r="C89" s="47" t="s">
        <v>141</v>
      </c>
      <c r="D89" s="36">
        <v>630</v>
      </c>
      <c r="E89" s="5" t="s">
        <v>142</v>
      </c>
      <c r="F89" s="34" t="s">
        <v>199</v>
      </c>
      <c r="G89" s="17">
        <v>359</v>
      </c>
      <c r="H89" s="17">
        <v>458</v>
      </c>
      <c r="I89" s="17">
        <v>310</v>
      </c>
      <c r="J89" s="39">
        <f t="shared" si="3"/>
        <v>246.96326666666667</v>
      </c>
      <c r="K89" s="58">
        <f t="shared" si="2"/>
        <v>39.200518518518521</v>
      </c>
    </row>
    <row r="90" spans="2:11" ht="15.75" thickBot="1" x14ac:dyDescent="0.3">
      <c r="B90" s="50"/>
      <c r="C90" s="46" t="s">
        <v>143</v>
      </c>
      <c r="D90" s="36">
        <v>180</v>
      </c>
      <c r="E90" s="5" t="s">
        <v>13</v>
      </c>
      <c r="F90" s="34" t="s">
        <v>199</v>
      </c>
      <c r="G90" s="6">
        <f>71+99</f>
        <v>170</v>
      </c>
      <c r="H90" s="6">
        <f>53+95</f>
        <v>148</v>
      </c>
      <c r="I90" s="6">
        <f>70+5+129</f>
        <v>204</v>
      </c>
      <c r="J90" s="39">
        <f t="shared" si="3"/>
        <v>114.38760000000001</v>
      </c>
      <c r="K90" s="58">
        <f t="shared" si="2"/>
        <v>63.548666666666676</v>
      </c>
    </row>
    <row r="91" spans="2:11" ht="15.75" thickBot="1" x14ac:dyDescent="0.3">
      <c r="B91" s="50"/>
      <c r="C91" s="47" t="s">
        <v>144</v>
      </c>
      <c r="D91" s="36">
        <v>200</v>
      </c>
      <c r="E91" s="5" t="s">
        <v>90</v>
      </c>
      <c r="F91" s="34" t="s">
        <v>199</v>
      </c>
      <c r="G91" s="17">
        <v>54</v>
      </c>
      <c r="H91" s="17">
        <v>37</v>
      </c>
      <c r="I91" s="17">
        <v>48</v>
      </c>
      <c r="J91" s="39">
        <f t="shared" si="3"/>
        <v>30.459533333333336</v>
      </c>
      <c r="K91" s="58">
        <f t="shared" si="2"/>
        <v>15.22976666666667</v>
      </c>
    </row>
    <row r="92" spans="2:11" ht="15.75" thickBot="1" x14ac:dyDescent="0.3">
      <c r="B92" s="50"/>
      <c r="C92" s="46" t="s">
        <v>145</v>
      </c>
      <c r="D92" s="36">
        <v>400</v>
      </c>
      <c r="E92" s="5" t="s">
        <v>146</v>
      </c>
      <c r="F92" s="34" t="s">
        <v>199</v>
      </c>
      <c r="G92" s="6">
        <f>1+46+169+113+35+38</f>
        <v>402</v>
      </c>
      <c r="H92" s="6">
        <f>5+37+89+81+22+31</f>
        <v>265</v>
      </c>
      <c r="I92" s="6">
        <f>12+49+87+95+24+33</f>
        <v>300</v>
      </c>
      <c r="J92" s="39">
        <f t="shared" si="3"/>
        <v>211.90193333333332</v>
      </c>
      <c r="K92" s="58">
        <f t="shared" si="2"/>
        <v>52.975483333333329</v>
      </c>
    </row>
    <row r="93" spans="2:11" ht="15.75" thickBot="1" x14ac:dyDescent="0.3">
      <c r="B93" s="50"/>
      <c r="C93" s="47" t="s">
        <v>147</v>
      </c>
      <c r="D93" s="36">
        <v>180</v>
      </c>
      <c r="E93" s="5" t="s">
        <v>13</v>
      </c>
      <c r="F93" s="34" t="s">
        <v>199</v>
      </c>
      <c r="G93" s="6">
        <f>50+76+10</f>
        <v>136</v>
      </c>
      <c r="H93" s="6">
        <f>45+101</f>
        <v>146</v>
      </c>
      <c r="I93" s="6">
        <v>91</v>
      </c>
      <c r="J93" s="39">
        <f t="shared" si="3"/>
        <v>81.736733333333319</v>
      </c>
      <c r="K93" s="58">
        <f t="shared" si="2"/>
        <v>45.40929629629629</v>
      </c>
    </row>
    <row r="94" spans="2:11" ht="26.25" thickBot="1" x14ac:dyDescent="0.3">
      <c r="B94" s="50"/>
      <c r="C94" s="46" t="s">
        <v>148</v>
      </c>
      <c r="D94" s="36">
        <v>400</v>
      </c>
      <c r="E94" s="5" t="s">
        <v>149</v>
      </c>
      <c r="F94" s="34" t="s">
        <v>199</v>
      </c>
      <c r="G94" s="6">
        <f>7+1+17+7+4+13+4+20</f>
        <v>73</v>
      </c>
      <c r="H94" s="6">
        <f>5+0+14+7+2+6+4+26</f>
        <v>64</v>
      </c>
      <c r="I94" s="6">
        <v>60</v>
      </c>
      <c r="J94" s="39">
        <f t="shared" si="3"/>
        <v>43.169266666666672</v>
      </c>
      <c r="K94" s="58">
        <f t="shared" si="2"/>
        <v>10.792316666666668</v>
      </c>
    </row>
    <row r="95" spans="2:11" ht="15.75" thickBot="1" x14ac:dyDescent="0.3">
      <c r="B95" s="50"/>
      <c r="C95" s="47" t="s">
        <v>150</v>
      </c>
      <c r="D95" s="36">
        <v>400</v>
      </c>
      <c r="E95" s="5" t="s">
        <v>13</v>
      </c>
      <c r="F95" s="34" t="s">
        <v>199</v>
      </c>
      <c r="G95" s="6">
        <v>148</v>
      </c>
      <c r="H95" s="6">
        <f>21+79+1.5+1+2</f>
        <v>104.5</v>
      </c>
      <c r="I95" s="6">
        <f>25+106+4+0.5+8</f>
        <v>143.5</v>
      </c>
      <c r="J95" s="39">
        <f t="shared" si="3"/>
        <v>86.776800000000009</v>
      </c>
      <c r="K95" s="58">
        <f t="shared" si="2"/>
        <v>21.694200000000002</v>
      </c>
    </row>
    <row r="96" spans="2:11" ht="15.75" thickBot="1" x14ac:dyDescent="0.3">
      <c r="B96" s="50"/>
      <c r="C96" s="46" t="s">
        <v>151</v>
      </c>
      <c r="D96" s="36">
        <v>400</v>
      </c>
      <c r="E96" s="5" t="s">
        <v>152</v>
      </c>
      <c r="F96" s="34" t="s">
        <v>199</v>
      </c>
      <c r="G96" s="6">
        <f>5+17+17+40+24+4+27+4</f>
        <v>138</v>
      </c>
      <c r="H96" s="6">
        <f>4+8+19+20+25+16+6+39+6</f>
        <v>143</v>
      </c>
      <c r="I96" s="6">
        <v>142</v>
      </c>
      <c r="J96" s="39">
        <f t="shared" si="3"/>
        <v>92.693399999999997</v>
      </c>
      <c r="K96" s="58">
        <f t="shared" si="2"/>
        <v>23.173349999999999</v>
      </c>
    </row>
    <row r="97" spans="2:11" ht="15.75" thickBot="1" x14ac:dyDescent="0.3">
      <c r="B97" s="50"/>
      <c r="C97" s="46" t="s">
        <v>153</v>
      </c>
      <c r="D97" s="36">
        <v>400</v>
      </c>
      <c r="E97" s="5" t="s">
        <v>152</v>
      </c>
      <c r="F97" s="34" t="s">
        <v>199</v>
      </c>
      <c r="G97" s="6">
        <f>28+25</f>
        <v>53</v>
      </c>
      <c r="H97" s="6">
        <f>21+37</f>
        <v>58</v>
      </c>
      <c r="I97" s="6">
        <v>27</v>
      </c>
      <c r="J97" s="39">
        <f t="shared" si="3"/>
        <v>30.240400000000001</v>
      </c>
      <c r="K97" s="58">
        <f t="shared" si="2"/>
        <v>7.5601000000000003</v>
      </c>
    </row>
    <row r="98" spans="2:11" ht="26.25" thickBot="1" x14ac:dyDescent="0.3">
      <c r="B98" s="50"/>
      <c r="C98" s="47" t="s">
        <v>154</v>
      </c>
      <c r="D98" s="36">
        <v>630</v>
      </c>
      <c r="E98" s="5" t="s">
        <v>156</v>
      </c>
      <c r="F98" s="34" t="s">
        <v>199</v>
      </c>
      <c r="G98" s="6">
        <f>42+52+46+29+55+17+49+28</f>
        <v>318</v>
      </c>
      <c r="H98" s="6">
        <f>6+29+33+56+20+37+26+27+33</f>
        <v>267</v>
      </c>
      <c r="I98" s="6">
        <f>30+30+55+33+62+16+26+40</f>
        <v>292</v>
      </c>
      <c r="J98" s="39">
        <f t="shared" si="3"/>
        <v>192.17993333333331</v>
      </c>
      <c r="K98" s="58">
        <f t="shared" si="2"/>
        <v>30.504751322751318</v>
      </c>
    </row>
    <row r="99" spans="2:11" ht="26.25" thickBot="1" x14ac:dyDescent="0.3">
      <c r="B99" s="50"/>
      <c r="C99" s="47" t="s">
        <v>155</v>
      </c>
      <c r="D99" s="36">
        <v>630</v>
      </c>
      <c r="E99" s="5" t="s">
        <v>157</v>
      </c>
      <c r="F99" s="34" t="s">
        <v>199</v>
      </c>
      <c r="G99" s="6">
        <f>33+20+87</f>
        <v>140</v>
      </c>
      <c r="H99" s="6">
        <f>28+15+70</f>
        <v>113</v>
      </c>
      <c r="I99" s="6">
        <f>25+20+79</f>
        <v>124</v>
      </c>
      <c r="J99" s="39">
        <f t="shared" si="3"/>
        <v>82.613266666666675</v>
      </c>
      <c r="K99" s="58">
        <f t="shared" si="2"/>
        <v>13.113216931216934</v>
      </c>
    </row>
    <row r="100" spans="2:11" ht="15.75" thickBot="1" x14ac:dyDescent="0.3">
      <c r="B100" s="50"/>
      <c r="C100" s="47" t="s">
        <v>158</v>
      </c>
      <c r="D100" s="36">
        <v>400</v>
      </c>
      <c r="E100" s="5" t="s">
        <v>13</v>
      </c>
      <c r="F100" s="34" t="s">
        <v>199</v>
      </c>
      <c r="G100" s="6">
        <f>20+30+314+0</f>
        <v>364</v>
      </c>
      <c r="H100" s="6">
        <f>33+35+346+0</f>
        <v>414</v>
      </c>
      <c r="I100" s="6">
        <f>32+31+348</f>
        <v>411</v>
      </c>
      <c r="J100" s="39">
        <f t="shared" si="3"/>
        <v>260.54953333333333</v>
      </c>
      <c r="K100" s="58">
        <f t="shared" si="2"/>
        <v>65.137383333333332</v>
      </c>
    </row>
    <row r="101" spans="2:11" ht="15.75" thickBot="1" x14ac:dyDescent="0.3">
      <c r="B101" s="50"/>
      <c r="C101" s="47" t="s">
        <v>159</v>
      </c>
      <c r="D101" s="36">
        <v>630</v>
      </c>
      <c r="E101" s="5" t="s">
        <v>87</v>
      </c>
      <c r="F101" s="34" t="s">
        <v>199</v>
      </c>
      <c r="G101" s="17">
        <v>63</v>
      </c>
      <c r="H101" s="17">
        <v>45</v>
      </c>
      <c r="I101" s="17">
        <v>78</v>
      </c>
      <c r="J101" s="39">
        <f t="shared" si="3"/>
        <v>40.758800000000001</v>
      </c>
      <c r="K101" s="58">
        <f t="shared" si="2"/>
        <v>6.4696507936507945</v>
      </c>
    </row>
    <row r="102" spans="2:11" ht="15.75" thickBot="1" x14ac:dyDescent="0.3">
      <c r="B102" s="50"/>
      <c r="C102" s="47" t="s">
        <v>160</v>
      </c>
      <c r="D102" s="36">
        <v>400</v>
      </c>
      <c r="E102" s="5" t="s">
        <v>161</v>
      </c>
      <c r="F102" s="34" t="s">
        <v>199</v>
      </c>
      <c r="G102" s="17">
        <v>85</v>
      </c>
      <c r="H102" s="17">
        <v>59</v>
      </c>
      <c r="I102" s="17">
        <v>75</v>
      </c>
      <c r="J102" s="39">
        <f t="shared" si="3"/>
        <v>47.990200000000002</v>
      </c>
      <c r="K102" s="58">
        <f t="shared" si="2"/>
        <v>11.99755</v>
      </c>
    </row>
    <row r="103" spans="2:11" ht="15.75" thickBot="1" x14ac:dyDescent="0.3">
      <c r="B103" s="50"/>
      <c r="C103" s="47" t="s">
        <v>162</v>
      </c>
      <c r="D103" s="36">
        <v>180</v>
      </c>
      <c r="E103" s="5" t="s">
        <v>13</v>
      </c>
      <c r="F103" s="34" t="s">
        <v>199</v>
      </c>
      <c r="G103" s="17">
        <v>160</v>
      </c>
      <c r="H103" s="17">
        <v>180</v>
      </c>
      <c r="I103" s="17">
        <v>130</v>
      </c>
      <c r="J103" s="39">
        <f t="shared" si="3"/>
        <v>102.99266666666666</v>
      </c>
      <c r="K103" s="58">
        <f t="shared" si="2"/>
        <v>57.218148148148153</v>
      </c>
    </row>
    <row r="104" spans="2:11" ht="15.75" thickBot="1" x14ac:dyDescent="0.3">
      <c r="B104" s="50"/>
      <c r="C104" s="47" t="s">
        <v>184</v>
      </c>
      <c r="D104" s="36">
        <v>630</v>
      </c>
      <c r="E104" s="5" t="s">
        <v>13</v>
      </c>
      <c r="F104" s="34" t="s">
        <v>199</v>
      </c>
      <c r="G104" s="17">
        <v>23</v>
      </c>
      <c r="H104" s="17">
        <v>8</v>
      </c>
      <c r="I104" s="17">
        <v>12</v>
      </c>
      <c r="J104" s="39">
        <f t="shared" si="3"/>
        <v>9.4227333333333334</v>
      </c>
      <c r="K104" s="58">
        <f t="shared" si="2"/>
        <v>1.4956719576719577</v>
      </c>
    </row>
    <row r="105" spans="2:11" ht="15.75" thickBot="1" x14ac:dyDescent="0.3">
      <c r="B105" s="50"/>
      <c r="C105" s="47" t="s">
        <v>183</v>
      </c>
      <c r="D105" s="36">
        <v>630</v>
      </c>
      <c r="E105" s="5" t="s">
        <v>13</v>
      </c>
      <c r="F105" s="34" t="s">
        <v>199</v>
      </c>
      <c r="G105" s="17">
        <v>14</v>
      </c>
      <c r="H105" s="17">
        <v>9</v>
      </c>
      <c r="I105" s="17">
        <v>12</v>
      </c>
      <c r="J105" s="39">
        <f t="shared" si="3"/>
        <v>7.6696666666666671</v>
      </c>
      <c r="K105" s="58">
        <f t="shared" si="2"/>
        <v>1.2174074074074075</v>
      </c>
    </row>
    <row r="106" spans="2:11" ht="15.75" thickBot="1" x14ac:dyDescent="0.3">
      <c r="B106" s="50"/>
      <c r="C106" s="47" t="s">
        <v>185</v>
      </c>
      <c r="D106" s="36">
        <v>400</v>
      </c>
      <c r="E106" s="5" t="s">
        <v>13</v>
      </c>
      <c r="F106" s="34" t="s">
        <v>199</v>
      </c>
      <c r="G106" s="6">
        <f>2+1+17+109+7+34+54+119</f>
        <v>343</v>
      </c>
      <c r="H106" s="6">
        <f>1+3+163+7+40+38+92</f>
        <v>344</v>
      </c>
      <c r="I106" s="6">
        <f>1+1.5+14+116+13+59+46+116</f>
        <v>366.5</v>
      </c>
      <c r="J106" s="39">
        <f t="shared" si="3"/>
        <v>230.85696666666666</v>
      </c>
      <c r="K106" s="58">
        <f t="shared" si="2"/>
        <v>57.714241666666666</v>
      </c>
    </row>
    <row r="107" spans="2:11" ht="15.75" thickBot="1" x14ac:dyDescent="0.3">
      <c r="B107" s="50"/>
      <c r="C107" s="47" t="s">
        <v>163</v>
      </c>
      <c r="D107" s="36">
        <v>250</v>
      </c>
      <c r="E107" s="5" t="s">
        <v>13</v>
      </c>
      <c r="F107" s="34" t="s">
        <v>199</v>
      </c>
      <c r="G107" s="6">
        <f>49+168+5+6</f>
        <v>228</v>
      </c>
      <c r="H107" s="6">
        <f>25+76+1+13</f>
        <v>115</v>
      </c>
      <c r="I107" s="6">
        <f>26+110+1+13</f>
        <v>150</v>
      </c>
      <c r="J107" s="39">
        <f t="shared" si="3"/>
        <v>108.03273333333334</v>
      </c>
      <c r="K107" s="58">
        <f t="shared" si="2"/>
        <v>43.213093333333333</v>
      </c>
    </row>
    <row r="108" spans="2:11" ht="26.25" thickBot="1" x14ac:dyDescent="0.3">
      <c r="B108" s="50"/>
      <c r="C108" s="47" t="s">
        <v>166</v>
      </c>
      <c r="D108" s="36">
        <v>630</v>
      </c>
      <c r="E108" s="5" t="s">
        <v>164</v>
      </c>
      <c r="F108" s="34" t="s">
        <v>199</v>
      </c>
      <c r="G108" s="17">
        <v>187</v>
      </c>
      <c r="H108" s="17">
        <v>157</v>
      </c>
      <c r="I108" s="17">
        <v>141</v>
      </c>
      <c r="J108" s="39">
        <f t="shared" si="3"/>
        <v>106.27966666666666</v>
      </c>
      <c r="K108" s="58">
        <f t="shared" si="2"/>
        <v>16.869788359788355</v>
      </c>
    </row>
    <row r="109" spans="2:11" ht="26.25" thickBot="1" x14ac:dyDescent="0.3">
      <c r="B109" s="50"/>
      <c r="C109" s="47" t="s">
        <v>165</v>
      </c>
      <c r="D109" s="36">
        <v>630</v>
      </c>
      <c r="E109" s="5" t="s">
        <v>164</v>
      </c>
      <c r="F109" s="34" t="s">
        <v>199</v>
      </c>
      <c r="G109" s="17">
        <v>187</v>
      </c>
      <c r="H109" s="17">
        <v>234</v>
      </c>
      <c r="I109" s="17">
        <v>267</v>
      </c>
      <c r="J109" s="39">
        <f t="shared" si="3"/>
        <v>150.76373333333333</v>
      </c>
      <c r="K109" s="58">
        <f t="shared" si="2"/>
        <v>23.930751322751323</v>
      </c>
    </row>
    <row r="110" spans="2:11" ht="15.75" thickBot="1" x14ac:dyDescent="0.3">
      <c r="B110" s="50"/>
      <c r="C110" s="47" t="s">
        <v>167</v>
      </c>
      <c r="D110" s="36">
        <v>250</v>
      </c>
      <c r="E110" s="5" t="s">
        <v>13</v>
      </c>
      <c r="F110" s="34" t="s">
        <v>199</v>
      </c>
      <c r="G110" s="51">
        <f>2+57+65+1.5+0+1+0+19</f>
        <v>145.5</v>
      </c>
      <c r="H110" s="51">
        <f>3+28+59+17+20+14</f>
        <v>141</v>
      </c>
      <c r="I110" s="51">
        <v>127</v>
      </c>
      <c r="J110" s="39">
        <f>(G110+H110+I110)/3*0.38*1.73</f>
        <v>90.611633333333344</v>
      </c>
      <c r="K110" s="58">
        <f t="shared" si="2"/>
        <v>36.244653333333339</v>
      </c>
    </row>
    <row r="111" spans="2:11" ht="15.75" thickBot="1" x14ac:dyDescent="0.3">
      <c r="B111" s="50"/>
      <c r="C111" s="47" t="s">
        <v>168</v>
      </c>
      <c r="D111" s="36">
        <v>400</v>
      </c>
      <c r="E111" s="5" t="s">
        <v>87</v>
      </c>
      <c r="F111" s="34" t="s">
        <v>199</v>
      </c>
      <c r="G111" s="6">
        <f>1+9+18</f>
        <v>28</v>
      </c>
      <c r="H111" s="6">
        <f>2+35</f>
        <v>37</v>
      </c>
      <c r="I111" s="6">
        <f>1+3+27</f>
        <v>31</v>
      </c>
      <c r="J111" s="39">
        <f>(G133+H133+I133)/3*0.38*1.73</f>
        <v>56.098133333333323</v>
      </c>
      <c r="K111" s="58">
        <f t="shared" si="2"/>
        <v>14.024533333333331</v>
      </c>
    </row>
    <row r="112" spans="2:11" ht="15.75" thickBot="1" x14ac:dyDescent="0.3">
      <c r="B112" s="50"/>
      <c r="C112" s="47" t="s">
        <v>169</v>
      </c>
      <c r="D112" s="36">
        <v>400</v>
      </c>
      <c r="E112" s="5" t="s">
        <v>87</v>
      </c>
      <c r="F112" s="34" t="s">
        <v>199</v>
      </c>
      <c r="G112" s="6">
        <f>31+12+13+10</f>
        <v>66</v>
      </c>
      <c r="H112" s="6">
        <f>50+8+14+7</f>
        <v>79</v>
      </c>
      <c r="I112" s="6">
        <f>24+3+17+14</f>
        <v>58</v>
      </c>
      <c r="J112" s="39">
        <f>(G134+H134+I134)/3*0.38*1.73</f>
        <v>195.46693333333332</v>
      </c>
      <c r="K112" s="58">
        <f t="shared" si="2"/>
        <v>48.866733333333329</v>
      </c>
    </row>
    <row r="113" spans="2:11" ht="15.75" thickBot="1" x14ac:dyDescent="0.3">
      <c r="B113" s="50"/>
      <c r="C113" s="47" t="s">
        <v>188</v>
      </c>
      <c r="D113" s="36">
        <v>630</v>
      </c>
      <c r="E113" s="5" t="s">
        <v>118</v>
      </c>
      <c r="F113" s="34" t="s">
        <v>199</v>
      </c>
      <c r="G113" s="6">
        <f>23+80+31+30</f>
        <v>164</v>
      </c>
      <c r="H113" s="6">
        <f>14+39+19+36</f>
        <v>108</v>
      </c>
      <c r="I113" s="6">
        <f>35+42+12+35</f>
        <v>124</v>
      </c>
      <c r="J113" s="39">
        <f t="shared" si="3"/>
        <v>86.776800000000009</v>
      </c>
      <c r="K113" s="58">
        <f t="shared" si="2"/>
        <v>13.77409523809524</v>
      </c>
    </row>
    <row r="114" spans="2:11" ht="15.75" thickBot="1" x14ac:dyDescent="0.3">
      <c r="B114" s="50"/>
      <c r="C114" s="47" t="s">
        <v>187</v>
      </c>
      <c r="D114" s="36">
        <v>630</v>
      </c>
      <c r="E114" s="5" t="s">
        <v>118</v>
      </c>
      <c r="F114" s="34" t="s">
        <v>199</v>
      </c>
      <c r="G114" s="6"/>
      <c r="H114" s="6"/>
      <c r="I114" s="6"/>
      <c r="J114" s="39">
        <f t="shared" si="3"/>
        <v>0</v>
      </c>
      <c r="K114" s="58">
        <f t="shared" si="2"/>
        <v>0</v>
      </c>
    </row>
    <row r="115" spans="2:11" ht="15.75" thickBot="1" x14ac:dyDescent="0.3">
      <c r="B115" s="50"/>
      <c r="C115" s="47" t="s">
        <v>170</v>
      </c>
      <c r="D115" s="36">
        <v>400</v>
      </c>
      <c r="E115" s="5" t="s">
        <v>13</v>
      </c>
      <c r="F115" s="34" t="s">
        <v>199</v>
      </c>
      <c r="G115" s="17">
        <v>150</v>
      </c>
      <c r="H115" s="17">
        <v>157</v>
      </c>
      <c r="I115" s="17">
        <v>129</v>
      </c>
      <c r="J115" s="39">
        <f t="shared" si="3"/>
        <v>95.542133333333339</v>
      </c>
      <c r="K115" s="58">
        <f t="shared" si="2"/>
        <v>23.885533333333335</v>
      </c>
    </row>
    <row r="116" spans="2:11" ht="26.25" thickBot="1" x14ac:dyDescent="0.3">
      <c r="B116" s="50"/>
      <c r="C116" s="47" t="s">
        <v>171</v>
      </c>
      <c r="D116" s="36">
        <v>630</v>
      </c>
      <c r="E116" s="5" t="s">
        <v>172</v>
      </c>
      <c r="F116" s="34" t="s">
        <v>199</v>
      </c>
      <c r="G116" s="6">
        <f>1+8+1+13+23+2</f>
        <v>48</v>
      </c>
      <c r="H116" s="6">
        <f>0+6+1+6+26+0</f>
        <v>39</v>
      </c>
      <c r="I116" s="6">
        <f>0.5+1+1+3+31+1</f>
        <v>37.5</v>
      </c>
      <c r="J116" s="39">
        <f t="shared" si="3"/>
        <v>27.2821</v>
      </c>
      <c r="K116" s="58">
        <f t="shared" si="2"/>
        <v>4.3304920634920636</v>
      </c>
    </row>
    <row r="117" spans="2:11" ht="26.25" thickBot="1" x14ac:dyDescent="0.3">
      <c r="B117" s="50"/>
      <c r="C117" s="47" t="s">
        <v>173</v>
      </c>
      <c r="D117" s="36">
        <v>630</v>
      </c>
      <c r="E117" s="5" t="s">
        <v>172</v>
      </c>
      <c r="F117" s="34" t="s">
        <v>199</v>
      </c>
      <c r="G117" s="6">
        <v>137</v>
      </c>
      <c r="H117" s="6">
        <v>218</v>
      </c>
      <c r="I117" s="6">
        <v>82</v>
      </c>
      <c r="J117" s="39">
        <f t="shared" si="3"/>
        <v>95.761266666666657</v>
      </c>
      <c r="K117" s="58">
        <f t="shared" si="2"/>
        <v>15.200201058201056</v>
      </c>
    </row>
    <row r="118" spans="2:11" ht="15.75" thickBot="1" x14ac:dyDescent="0.3">
      <c r="B118" s="50"/>
      <c r="C118" s="47" t="s">
        <v>190</v>
      </c>
      <c r="D118" s="36">
        <v>400</v>
      </c>
      <c r="E118" s="5" t="s">
        <v>196</v>
      </c>
      <c r="F118" s="34" t="s">
        <v>199</v>
      </c>
      <c r="G118" s="17"/>
      <c r="H118" s="17"/>
      <c r="I118" s="17"/>
      <c r="J118" s="39">
        <f t="shared" si="3"/>
        <v>0</v>
      </c>
      <c r="K118" s="58">
        <f t="shared" si="2"/>
        <v>0</v>
      </c>
    </row>
    <row r="119" spans="2:11" ht="15.75" thickBot="1" x14ac:dyDescent="0.3">
      <c r="B119" s="50"/>
      <c r="C119" s="47" t="s">
        <v>191</v>
      </c>
      <c r="D119" s="36">
        <v>400</v>
      </c>
      <c r="E119" s="5" t="s">
        <v>196</v>
      </c>
      <c r="F119" s="34" t="s">
        <v>199</v>
      </c>
      <c r="G119" s="17">
        <v>20</v>
      </c>
      <c r="H119" s="17">
        <v>18</v>
      </c>
      <c r="I119" s="17">
        <v>14</v>
      </c>
      <c r="J119" s="39">
        <f t="shared" si="3"/>
        <v>11.394933333333332</v>
      </c>
      <c r="K119" s="58">
        <f t="shared" si="2"/>
        <v>2.8487333333333331</v>
      </c>
    </row>
    <row r="120" spans="2:11" s="2" customFormat="1" ht="15.75" thickBot="1" x14ac:dyDescent="0.3">
      <c r="B120" s="50"/>
      <c r="C120" s="47" t="s">
        <v>192</v>
      </c>
      <c r="D120" s="36">
        <v>400</v>
      </c>
      <c r="E120" s="5" t="s">
        <v>196</v>
      </c>
      <c r="F120" s="34" t="s">
        <v>199</v>
      </c>
      <c r="G120" s="17">
        <v>20</v>
      </c>
      <c r="H120" s="17">
        <v>16</v>
      </c>
      <c r="I120" s="17">
        <v>20</v>
      </c>
      <c r="J120" s="39">
        <f t="shared" si="3"/>
        <v>12.271466666666667</v>
      </c>
      <c r="K120" s="58">
        <f t="shared" si="2"/>
        <v>3.0678666666666667</v>
      </c>
    </row>
    <row r="121" spans="2:11" s="2" customFormat="1" ht="15.75" thickBot="1" x14ac:dyDescent="0.3">
      <c r="B121" s="50"/>
      <c r="C121" s="47" t="s">
        <v>193</v>
      </c>
      <c r="D121" s="36">
        <v>400</v>
      </c>
      <c r="E121" s="5" t="s">
        <v>196</v>
      </c>
      <c r="F121" s="34" t="s">
        <v>199</v>
      </c>
      <c r="G121" s="17">
        <v>1</v>
      </c>
      <c r="H121" s="17">
        <v>1</v>
      </c>
      <c r="I121" s="17">
        <v>0</v>
      </c>
      <c r="J121" s="39">
        <f t="shared" si="3"/>
        <v>0.43826666666666658</v>
      </c>
      <c r="K121" s="58">
        <f t="shared" si="2"/>
        <v>0.10956666666666665</v>
      </c>
    </row>
    <row r="122" spans="2:11" s="2" customFormat="1" ht="26.25" thickBot="1" x14ac:dyDescent="0.3">
      <c r="B122" s="50"/>
      <c r="C122" s="47" t="s">
        <v>174</v>
      </c>
      <c r="D122" s="36">
        <v>180</v>
      </c>
      <c r="E122" s="5" t="s">
        <v>175</v>
      </c>
      <c r="F122" s="34" t="s">
        <v>199</v>
      </c>
      <c r="G122" s="60">
        <v>13</v>
      </c>
      <c r="H122" s="1">
        <v>25</v>
      </c>
      <c r="I122" s="1">
        <v>16</v>
      </c>
      <c r="J122" s="39">
        <f t="shared" si="3"/>
        <v>11.8332</v>
      </c>
      <c r="K122" s="58">
        <f t="shared" si="2"/>
        <v>6.573999999999999</v>
      </c>
    </row>
    <row r="123" spans="2:11" s="2" customFormat="1" ht="26.25" thickBot="1" x14ac:dyDescent="0.3">
      <c r="B123" s="50"/>
      <c r="C123" s="47" t="s">
        <v>176</v>
      </c>
      <c r="D123" s="36">
        <v>180</v>
      </c>
      <c r="E123" s="5" t="s">
        <v>175</v>
      </c>
      <c r="F123" s="34" t="s">
        <v>199</v>
      </c>
      <c r="G123" s="60">
        <f>48+15</f>
        <v>63</v>
      </c>
      <c r="H123" s="1">
        <f>29+18+10</f>
        <v>57</v>
      </c>
      <c r="I123" s="1">
        <f>31+9+2</f>
        <v>42</v>
      </c>
      <c r="J123" s="39">
        <f t="shared" si="3"/>
        <v>35.499600000000001</v>
      </c>
      <c r="K123" s="58">
        <f t="shared" si="2"/>
        <v>19.722000000000001</v>
      </c>
    </row>
    <row r="124" spans="2:11" s="2" customFormat="1" ht="15.75" thickBot="1" x14ac:dyDescent="0.3">
      <c r="B124" s="50"/>
      <c r="C124" s="47" t="s">
        <v>194</v>
      </c>
      <c r="D124" s="36">
        <v>630</v>
      </c>
      <c r="E124" s="5" t="s">
        <v>196</v>
      </c>
      <c r="F124" s="34" t="s">
        <v>199</v>
      </c>
      <c r="G124" s="17"/>
      <c r="H124" s="17"/>
      <c r="I124" s="17"/>
      <c r="J124" s="39">
        <f t="shared" si="3"/>
        <v>0</v>
      </c>
      <c r="K124" s="58">
        <f t="shared" si="2"/>
        <v>0</v>
      </c>
    </row>
    <row r="125" spans="2:11" s="2" customFormat="1" ht="15.75" thickBot="1" x14ac:dyDescent="0.3">
      <c r="B125" s="50"/>
      <c r="C125" s="47" t="s">
        <v>195</v>
      </c>
      <c r="D125" s="36">
        <v>630</v>
      </c>
      <c r="E125" s="5" t="s">
        <v>196</v>
      </c>
      <c r="F125" s="34" t="s">
        <v>199</v>
      </c>
      <c r="G125" s="17">
        <v>110</v>
      </c>
      <c r="H125" s="17">
        <v>109</v>
      </c>
      <c r="I125" s="17">
        <v>107</v>
      </c>
      <c r="J125" s="39">
        <f t="shared" si="3"/>
        <v>71.437466666666666</v>
      </c>
      <c r="K125" s="58">
        <f t="shared" si="2"/>
        <v>11.339280423280423</v>
      </c>
    </row>
    <row r="126" spans="2:11" s="2" customFormat="1" ht="15.75" thickBot="1" x14ac:dyDescent="0.3">
      <c r="B126" s="50"/>
      <c r="C126" s="47" t="s">
        <v>180</v>
      </c>
      <c r="D126" s="36">
        <v>400</v>
      </c>
      <c r="E126" s="5" t="s">
        <v>62</v>
      </c>
      <c r="F126" s="34" t="s">
        <v>199</v>
      </c>
      <c r="G126" s="60">
        <f>7</f>
        <v>7</v>
      </c>
      <c r="H126" s="1">
        <f>26</f>
        <v>26</v>
      </c>
      <c r="I126" s="1">
        <f>21</f>
        <v>21</v>
      </c>
      <c r="J126" s="39">
        <f t="shared" si="3"/>
        <v>11.8332</v>
      </c>
      <c r="K126" s="58">
        <f t="shared" si="2"/>
        <v>2.9582999999999999</v>
      </c>
    </row>
    <row r="127" spans="2:11" s="2" customFormat="1" ht="15.75" thickBot="1" x14ac:dyDescent="0.3">
      <c r="B127" s="50"/>
      <c r="C127" s="46" t="s">
        <v>177</v>
      </c>
      <c r="D127" s="36">
        <v>250</v>
      </c>
      <c r="E127" s="5" t="s">
        <v>13</v>
      </c>
      <c r="F127" s="34" t="s">
        <v>199</v>
      </c>
      <c r="G127" s="60">
        <v>235</v>
      </c>
      <c r="H127" s="1">
        <v>196</v>
      </c>
      <c r="I127" s="1">
        <f>56+66+72</f>
        <v>194</v>
      </c>
      <c r="J127" s="39">
        <f t="shared" si="3"/>
        <v>136.95833333333334</v>
      </c>
      <c r="K127" s="58">
        <f t="shared" si="2"/>
        <v>54.783333333333339</v>
      </c>
    </row>
    <row r="128" spans="2:11" s="2" customFormat="1" ht="15.75" thickBot="1" x14ac:dyDescent="0.3">
      <c r="B128" s="50"/>
      <c r="C128" s="46" t="s">
        <v>178</v>
      </c>
      <c r="D128" s="36">
        <v>250</v>
      </c>
      <c r="E128" s="5" t="s">
        <v>13</v>
      </c>
      <c r="F128" s="34" t="s">
        <v>199</v>
      </c>
      <c r="G128" s="60">
        <f>48+1+46+79</f>
        <v>174</v>
      </c>
      <c r="H128" s="1">
        <f>23+0.5+6+98</f>
        <v>127.5</v>
      </c>
      <c r="I128" s="1">
        <f>48+2+24+103</f>
        <v>177</v>
      </c>
      <c r="J128" s="39">
        <f t="shared" si="3"/>
        <v>104.8553</v>
      </c>
      <c r="K128" s="58">
        <f t="shared" si="2"/>
        <v>41.942120000000003</v>
      </c>
    </row>
    <row r="129" spans="2:18" s="2" customFormat="1" ht="15.75" thickBot="1" x14ac:dyDescent="0.3">
      <c r="B129" s="50"/>
      <c r="C129" s="47" t="s">
        <v>189</v>
      </c>
      <c r="D129" s="36">
        <v>1000</v>
      </c>
      <c r="E129" s="5" t="s">
        <v>197</v>
      </c>
      <c r="F129" s="34" t="s">
        <v>199</v>
      </c>
      <c r="G129" s="17">
        <v>137</v>
      </c>
      <c r="H129" s="17">
        <v>123</v>
      </c>
      <c r="I129" s="17">
        <v>152</v>
      </c>
      <c r="J129" s="39">
        <f t="shared" si="3"/>
        <v>90.282933333333332</v>
      </c>
      <c r="K129" s="58">
        <f t="shared" si="2"/>
        <v>9.0282933333333322</v>
      </c>
    </row>
    <row r="130" spans="2:18" s="2" customFormat="1" ht="15.75" thickBot="1" x14ac:dyDescent="0.3">
      <c r="B130" s="50"/>
      <c r="C130" s="47" t="s">
        <v>189</v>
      </c>
      <c r="D130" s="36">
        <v>1000</v>
      </c>
      <c r="E130" s="5" t="s">
        <v>197</v>
      </c>
      <c r="F130" s="34" t="s">
        <v>199</v>
      </c>
      <c r="G130" s="17">
        <v>29</v>
      </c>
      <c r="H130" s="17">
        <v>31</v>
      </c>
      <c r="I130" s="17">
        <v>23</v>
      </c>
      <c r="J130" s="39">
        <f t="shared" si="3"/>
        <v>18.188066666666668</v>
      </c>
      <c r="K130" s="58">
        <f t="shared" si="2"/>
        <v>1.8188066666666669</v>
      </c>
    </row>
    <row r="131" spans="2:18" s="2" customFormat="1" x14ac:dyDescent="0.25">
      <c r="B131" s="50"/>
      <c r="C131" s="52" t="s">
        <v>179</v>
      </c>
      <c r="D131" s="53">
        <v>250</v>
      </c>
      <c r="E131" s="54" t="s">
        <v>13</v>
      </c>
      <c r="F131" s="55" t="s">
        <v>199</v>
      </c>
      <c r="G131" s="17">
        <v>18</v>
      </c>
      <c r="H131" s="17">
        <v>24</v>
      </c>
      <c r="I131" s="17">
        <v>34</v>
      </c>
      <c r="J131" s="56">
        <f t="shared" si="3"/>
        <v>16.654133333333334</v>
      </c>
      <c r="K131" s="59">
        <f t="shared" si="2"/>
        <v>6.6616533333333336</v>
      </c>
    </row>
    <row r="132" spans="2:18" s="2" customFormat="1" ht="15.75" thickBot="1" x14ac:dyDescent="0.3">
      <c r="B132" s="50"/>
      <c r="C132" s="38" t="s">
        <v>181</v>
      </c>
      <c r="D132" s="36">
        <v>160</v>
      </c>
      <c r="E132" s="5" t="s">
        <v>13</v>
      </c>
      <c r="F132" s="34" t="s">
        <v>199</v>
      </c>
      <c r="G132" s="17">
        <v>34</v>
      </c>
      <c r="H132" s="17">
        <v>36</v>
      </c>
      <c r="I132" s="17">
        <v>45</v>
      </c>
      <c r="J132" s="39">
        <f t="shared" si="3"/>
        <v>25.200333333333337</v>
      </c>
      <c r="K132" s="33">
        <f t="shared" si="2"/>
        <v>15.750208333333335</v>
      </c>
      <c r="P132" s="13"/>
      <c r="Q132" s="13"/>
      <c r="R132" s="13"/>
    </row>
    <row r="133" spans="2:18" s="2" customFormat="1" ht="15.75" thickBot="1" x14ac:dyDescent="0.3">
      <c r="B133" s="24"/>
      <c r="C133" s="86" t="s">
        <v>200</v>
      </c>
      <c r="D133" s="36">
        <v>400</v>
      </c>
      <c r="E133" s="5" t="s">
        <v>13</v>
      </c>
      <c r="F133" s="34" t="s">
        <v>199</v>
      </c>
      <c r="G133" s="6">
        <v>87</v>
      </c>
      <c r="H133" s="6">
        <v>95</v>
      </c>
      <c r="I133" s="6">
        <v>74</v>
      </c>
      <c r="J133" s="39">
        <f t="shared" ref="J133:J134" si="4">(G133+H133+I133)/3*0.38*1.73</f>
        <v>56.098133333333323</v>
      </c>
      <c r="K133" s="58">
        <f t="shared" ref="K133:K134" si="5">(J133/D133)*100</f>
        <v>14.024533333333331</v>
      </c>
      <c r="P133" s="13"/>
      <c r="Q133" s="13"/>
      <c r="R133" s="13"/>
    </row>
    <row r="134" spans="2:18" s="2" customFormat="1" x14ac:dyDescent="0.25">
      <c r="B134" s="24"/>
      <c r="C134" s="86" t="s">
        <v>201</v>
      </c>
      <c r="D134" s="36">
        <v>400</v>
      </c>
      <c r="E134" s="5" t="s">
        <v>13</v>
      </c>
      <c r="F134" s="34" t="s">
        <v>199</v>
      </c>
      <c r="G134" s="6">
        <f>46+87+106+117</f>
        <v>356</v>
      </c>
      <c r="H134" s="6">
        <f>57+39+84+108</f>
        <v>288</v>
      </c>
      <c r="I134" s="6">
        <f>43+47+74+84</f>
        <v>248</v>
      </c>
      <c r="J134" s="39">
        <f t="shared" si="4"/>
        <v>195.46693333333332</v>
      </c>
      <c r="K134" s="58">
        <f t="shared" si="5"/>
        <v>48.866733333333329</v>
      </c>
    </row>
    <row r="135" spans="2:18" s="2" customFormat="1" x14ac:dyDescent="0.25">
      <c r="B135" s="57"/>
      <c r="G135" s="61"/>
    </row>
    <row r="136" spans="2:18" s="2" customFormat="1" x14ac:dyDescent="0.25">
      <c r="C136" s="25"/>
      <c r="D136" s="26"/>
      <c r="E136" s="24"/>
      <c r="F136" s="41"/>
      <c r="G136" s="26"/>
      <c r="H136" s="26"/>
      <c r="I136" s="26"/>
      <c r="J136" s="27"/>
      <c r="K136" s="28"/>
    </row>
    <row r="137" spans="2:18" s="2" customFormat="1" x14ac:dyDescent="0.25">
      <c r="C137" s="25"/>
      <c r="D137" s="26"/>
      <c r="E137" s="24"/>
      <c r="F137" s="41"/>
      <c r="G137" s="26"/>
      <c r="H137" s="26"/>
      <c r="I137" s="26"/>
      <c r="J137" s="27"/>
      <c r="K137" s="28"/>
    </row>
    <row r="138" spans="2:18" s="2" customFormat="1" x14ac:dyDescent="0.25">
      <c r="C138" s="25"/>
      <c r="D138" s="26"/>
      <c r="E138" s="24"/>
      <c r="F138" s="41"/>
      <c r="G138" s="26"/>
      <c r="H138" s="26"/>
      <c r="I138" s="26"/>
      <c r="J138" s="27"/>
      <c r="K138" s="28"/>
    </row>
    <row r="139" spans="2:18" s="2" customFormat="1" x14ac:dyDescent="0.25">
      <c r="C139" s="25"/>
      <c r="D139" s="26"/>
      <c r="E139" s="24"/>
      <c r="F139" s="41"/>
      <c r="G139" s="26"/>
      <c r="H139" s="26"/>
      <c r="I139" s="26"/>
      <c r="J139" s="27"/>
      <c r="K139" s="28"/>
    </row>
    <row r="140" spans="2:18" s="2" customFormat="1" x14ac:dyDescent="0.25">
      <c r="C140" s="25"/>
      <c r="D140" s="26"/>
      <c r="E140" s="24"/>
      <c r="F140" s="41"/>
      <c r="G140" s="26"/>
      <c r="H140" s="26"/>
      <c r="I140" s="26"/>
      <c r="J140" s="27"/>
      <c r="K140" s="28"/>
    </row>
    <row r="141" spans="2:18" s="2" customFormat="1" x14ac:dyDescent="0.25">
      <c r="C141" s="25"/>
      <c r="D141" s="26"/>
      <c r="E141" s="24"/>
      <c r="F141" s="41"/>
      <c r="G141" s="26"/>
      <c r="H141" s="26"/>
      <c r="I141" s="26"/>
      <c r="J141" s="27"/>
      <c r="K141" s="28"/>
    </row>
    <row r="142" spans="2:18" s="2" customFormat="1" x14ac:dyDescent="0.25">
      <c r="C142" s="25"/>
      <c r="D142" s="26"/>
      <c r="E142" s="24"/>
      <c r="F142" s="41"/>
      <c r="G142" s="26"/>
      <c r="H142" s="26"/>
      <c r="I142" s="26"/>
      <c r="J142" s="27"/>
      <c r="K142" s="28"/>
    </row>
    <row r="143" spans="2:18" s="2" customFormat="1" x14ac:dyDescent="0.25">
      <c r="C143" s="25"/>
      <c r="D143" s="26"/>
      <c r="E143" s="24"/>
      <c r="F143" s="41"/>
      <c r="G143" s="26"/>
      <c r="H143" s="26"/>
      <c r="I143" s="26"/>
      <c r="J143" s="27"/>
      <c r="K143" s="28"/>
    </row>
    <row r="144" spans="2:18" s="2" customFormat="1" x14ac:dyDescent="0.25">
      <c r="C144" s="19"/>
      <c r="D144" s="13"/>
      <c r="F144" s="42"/>
      <c r="G144" s="13"/>
      <c r="H144" s="13"/>
      <c r="I144" s="13"/>
      <c r="J144" s="27"/>
      <c r="K144" s="28"/>
    </row>
    <row r="145" spans="3:11" s="2" customFormat="1" x14ac:dyDescent="0.25">
      <c r="C145" s="19"/>
      <c r="D145" s="13"/>
      <c r="F145" s="42"/>
      <c r="G145" s="13"/>
      <c r="H145" s="13"/>
      <c r="I145" s="13"/>
      <c r="J145" s="15"/>
      <c r="K145" s="28"/>
    </row>
    <row r="146" spans="3:11" s="2" customFormat="1" x14ac:dyDescent="0.25">
      <c r="C146" s="19"/>
      <c r="D146" s="13"/>
      <c r="F146" s="42"/>
      <c r="G146" s="13"/>
      <c r="H146" s="13"/>
      <c r="I146" s="13"/>
      <c r="J146" s="15"/>
      <c r="K146" s="28"/>
    </row>
    <row r="147" spans="3:11" s="2" customFormat="1" x14ac:dyDescent="0.25">
      <c r="C147" s="19"/>
      <c r="D147" s="13"/>
      <c r="F147" s="42"/>
      <c r="G147" s="13"/>
      <c r="H147" s="13"/>
      <c r="I147" s="13"/>
      <c r="J147" s="15"/>
      <c r="K147" s="28"/>
    </row>
    <row r="148" spans="3:11" s="2" customFormat="1" x14ac:dyDescent="0.25">
      <c r="C148" s="19"/>
      <c r="D148" s="13"/>
      <c r="F148" s="42"/>
      <c r="G148" s="13"/>
      <c r="H148" s="13"/>
      <c r="I148" s="13"/>
      <c r="J148" s="15"/>
      <c r="K148" s="28"/>
    </row>
    <row r="149" spans="3:11" s="2" customFormat="1" x14ac:dyDescent="0.25">
      <c r="C149" s="19"/>
      <c r="D149" s="13"/>
      <c r="F149" s="42"/>
      <c r="G149" s="13"/>
      <c r="H149" s="13"/>
      <c r="I149" s="13"/>
      <c r="J149" s="15"/>
      <c r="K149" s="28"/>
    </row>
    <row r="150" spans="3:11" s="2" customFormat="1" x14ac:dyDescent="0.25">
      <c r="C150" s="19"/>
      <c r="D150" s="13"/>
      <c r="F150" s="42"/>
      <c r="G150" s="13"/>
      <c r="H150" s="13"/>
      <c r="I150" s="13"/>
      <c r="J150" s="15"/>
      <c r="K150" s="28"/>
    </row>
    <row r="151" spans="3:11" s="2" customFormat="1" x14ac:dyDescent="0.25">
      <c r="C151" s="19"/>
      <c r="D151" s="13"/>
      <c r="F151" s="42"/>
      <c r="G151" s="13"/>
      <c r="H151" s="13"/>
      <c r="I151" s="13"/>
      <c r="J151" s="15"/>
      <c r="K151" s="28"/>
    </row>
    <row r="152" spans="3:11" s="2" customFormat="1" x14ac:dyDescent="0.25">
      <c r="C152" s="19"/>
      <c r="D152" s="13"/>
      <c r="F152" s="42"/>
      <c r="G152" s="13"/>
      <c r="H152" s="13"/>
      <c r="I152" s="13"/>
      <c r="J152" s="15"/>
      <c r="K152" s="28"/>
    </row>
    <row r="153" spans="3:11" s="2" customFormat="1" x14ac:dyDescent="0.25">
      <c r="C153" s="19"/>
      <c r="D153" s="13"/>
      <c r="F153" s="42"/>
      <c r="G153" s="13"/>
      <c r="H153" s="13"/>
      <c r="I153" s="13"/>
      <c r="J153" s="15"/>
      <c r="K153" s="28"/>
    </row>
    <row r="154" spans="3:11" s="2" customFormat="1" x14ac:dyDescent="0.25">
      <c r="C154" s="19"/>
      <c r="D154" s="13"/>
      <c r="F154" s="42"/>
      <c r="G154" s="13"/>
      <c r="H154" s="13"/>
      <c r="I154" s="13"/>
      <c r="J154" s="15"/>
      <c r="K154" s="28"/>
    </row>
    <row r="155" spans="3:11" s="2" customFormat="1" x14ac:dyDescent="0.25">
      <c r="C155" s="19"/>
      <c r="D155" s="13"/>
      <c r="F155" s="42"/>
      <c r="G155" s="13"/>
      <c r="H155" s="13"/>
      <c r="I155" s="13"/>
      <c r="J155" s="15"/>
      <c r="K155" s="28"/>
    </row>
    <row r="156" spans="3:11" s="2" customFormat="1" x14ac:dyDescent="0.25">
      <c r="C156" s="19"/>
      <c r="D156" s="13"/>
      <c r="F156" s="42"/>
      <c r="G156" s="13"/>
      <c r="H156" s="13"/>
      <c r="I156" s="13"/>
      <c r="J156" s="15"/>
      <c r="K156" s="28"/>
    </row>
    <row r="157" spans="3:11" s="2" customFormat="1" x14ac:dyDescent="0.25">
      <c r="C157" s="19"/>
      <c r="D157" s="13"/>
      <c r="F157" s="42"/>
      <c r="G157" s="13"/>
      <c r="H157" s="13"/>
      <c r="I157" s="13"/>
      <c r="J157" s="15"/>
      <c r="K157" s="28"/>
    </row>
    <row r="158" spans="3:11" s="2" customFormat="1" x14ac:dyDescent="0.25">
      <c r="C158" s="19"/>
      <c r="D158" s="13"/>
      <c r="F158" s="42"/>
      <c r="G158" s="13"/>
      <c r="H158" s="13"/>
      <c r="I158" s="13"/>
      <c r="J158" s="15"/>
      <c r="K158" s="28"/>
    </row>
    <row r="159" spans="3:11" s="2" customFormat="1" x14ac:dyDescent="0.25">
      <c r="C159" s="19"/>
      <c r="D159" s="13"/>
      <c r="F159" s="42"/>
      <c r="G159" s="13"/>
      <c r="H159" s="13"/>
      <c r="I159" s="13"/>
      <c r="J159" s="15"/>
      <c r="K159" s="28"/>
    </row>
    <row r="160" spans="3:11" x14ac:dyDescent="0.25">
      <c r="C160" s="19"/>
      <c r="D160" s="13"/>
      <c r="E160" s="2"/>
      <c r="F160" s="42"/>
      <c r="G160" s="13"/>
      <c r="H160" s="13"/>
      <c r="I160" s="13"/>
      <c r="J160" s="15"/>
      <c r="K160" s="28"/>
    </row>
    <row r="161" spans="3:11" x14ac:dyDescent="0.25">
      <c r="C161" s="19"/>
      <c r="D161" s="13"/>
      <c r="E161" s="2"/>
      <c r="F161" s="42"/>
      <c r="G161" s="13"/>
      <c r="H161" s="13"/>
      <c r="I161" s="13"/>
      <c r="J161" s="15"/>
      <c r="K161" s="28"/>
    </row>
    <row r="162" spans="3:11" x14ac:dyDescent="0.25">
      <c r="C162" s="19"/>
      <c r="D162" s="13"/>
      <c r="E162" s="2"/>
      <c r="F162" s="42"/>
      <c r="G162" s="13"/>
      <c r="H162" s="13"/>
      <c r="I162" s="13"/>
      <c r="J162" s="15"/>
      <c r="K162" s="28"/>
    </row>
    <row r="163" spans="3:11" x14ac:dyDescent="0.25">
      <c r="C163" s="19"/>
      <c r="D163" s="13"/>
      <c r="E163" s="2"/>
      <c r="F163" s="42"/>
      <c r="G163" s="13"/>
      <c r="H163" s="13"/>
      <c r="I163" s="13"/>
      <c r="J163" s="15"/>
      <c r="K163" s="28"/>
    </row>
    <row r="164" spans="3:11" x14ac:dyDescent="0.25">
      <c r="C164" s="19"/>
      <c r="D164" s="13"/>
      <c r="E164" s="2"/>
      <c r="F164" s="42"/>
      <c r="G164" s="13"/>
      <c r="H164" s="13"/>
      <c r="I164" s="13"/>
      <c r="J164" s="15"/>
      <c r="K164" s="28"/>
    </row>
    <row r="165" spans="3:11" x14ac:dyDescent="0.25">
      <c r="C165" s="19"/>
      <c r="D165" s="13"/>
      <c r="E165" s="2"/>
      <c r="F165" s="42"/>
      <c r="G165" s="13"/>
      <c r="H165" s="13"/>
      <c r="I165" s="13"/>
      <c r="J165" s="15"/>
      <c r="K165" s="28"/>
    </row>
    <row r="166" spans="3:11" x14ac:dyDescent="0.25">
      <c r="C166" s="19"/>
      <c r="D166" s="13"/>
      <c r="E166" s="2"/>
      <c r="F166" s="42"/>
      <c r="G166" s="13"/>
      <c r="H166" s="13"/>
      <c r="I166" s="13"/>
      <c r="J166" s="15"/>
      <c r="K166" s="28"/>
    </row>
    <row r="167" spans="3:11" x14ac:dyDescent="0.25">
      <c r="C167" s="19"/>
      <c r="D167" s="13"/>
      <c r="E167" s="2"/>
      <c r="F167" s="42"/>
      <c r="G167" s="13"/>
      <c r="H167" s="13"/>
      <c r="I167" s="13"/>
      <c r="J167" s="15"/>
      <c r="K167" s="28"/>
    </row>
    <row r="168" spans="3:11" x14ac:dyDescent="0.25">
      <c r="C168" s="19"/>
      <c r="D168" s="13"/>
      <c r="E168" s="2"/>
      <c r="F168" s="42"/>
      <c r="G168" s="13"/>
      <c r="H168" s="13"/>
      <c r="I168" s="13"/>
      <c r="J168" s="15"/>
      <c r="K168" s="28"/>
    </row>
    <row r="169" spans="3:11" x14ac:dyDescent="0.25">
      <c r="C169" s="19"/>
      <c r="D169" s="13"/>
      <c r="E169" s="2"/>
      <c r="F169" s="42"/>
      <c r="G169" s="13"/>
      <c r="H169" s="13"/>
      <c r="I169" s="13"/>
      <c r="J169" s="15"/>
      <c r="K169" s="28"/>
    </row>
    <row r="170" spans="3:11" x14ac:dyDescent="0.25">
      <c r="C170" s="19"/>
      <c r="D170" s="13"/>
      <c r="E170" s="2"/>
      <c r="F170" s="42"/>
      <c r="G170" s="13"/>
      <c r="H170" s="13"/>
      <c r="I170" s="13"/>
      <c r="J170" s="15"/>
      <c r="K170" s="28"/>
    </row>
    <row r="171" spans="3:11" x14ac:dyDescent="0.25">
      <c r="C171" s="19"/>
      <c r="D171" s="13"/>
      <c r="E171" s="2"/>
      <c r="F171" s="42"/>
      <c r="G171" s="13"/>
      <c r="H171" s="13"/>
      <c r="I171" s="13"/>
      <c r="J171" s="15"/>
      <c r="K171" s="28"/>
    </row>
    <row r="172" spans="3:11" x14ac:dyDescent="0.25">
      <c r="C172" s="19"/>
      <c r="D172" s="13"/>
      <c r="E172" s="2"/>
      <c r="F172" s="42"/>
      <c r="G172" s="13"/>
      <c r="H172" s="13"/>
      <c r="I172" s="13"/>
      <c r="J172" s="15"/>
      <c r="K172" s="28"/>
    </row>
    <row r="173" spans="3:11" x14ac:dyDescent="0.25">
      <c r="C173" s="19"/>
      <c r="D173" s="13"/>
      <c r="E173" s="2"/>
      <c r="F173" s="42"/>
      <c r="G173" s="13"/>
      <c r="H173" s="13"/>
      <c r="I173" s="13"/>
      <c r="J173" s="15"/>
      <c r="K173" s="28"/>
    </row>
    <row r="174" spans="3:11" x14ac:dyDescent="0.25">
      <c r="C174" s="19"/>
      <c r="D174" s="13"/>
      <c r="E174" s="2"/>
      <c r="F174" s="42"/>
      <c r="G174" s="13"/>
      <c r="H174" s="13"/>
      <c r="I174" s="13"/>
      <c r="J174" s="15"/>
      <c r="K174" s="28"/>
    </row>
    <row r="175" spans="3:11" x14ac:dyDescent="0.25">
      <c r="C175" s="19"/>
      <c r="D175" s="13"/>
      <c r="E175" s="2"/>
      <c r="F175" s="42"/>
      <c r="G175" s="13"/>
      <c r="H175" s="13"/>
      <c r="I175" s="13"/>
      <c r="J175" s="15"/>
      <c r="K175" s="28"/>
    </row>
    <row r="176" spans="3:11" x14ac:dyDescent="0.25">
      <c r="C176" s="19"/>
      <c r="D176" s="13"/>
      <c r="E176" s="2"/>
      <c r="F176" s="42"/>
      <c r="G176" s="13"/>
      <c r="H176" s="13"/>
      <c r="I176" s="13"/>
      <c r="J176" s="15"/>
      <c r="K176" s="28"/>
    </row>
    <row r="177" spans="3:11" x14ac:dyDescent="0.25">
      <c r="C177" s="19"/>
      <c r="D177" s="13"/>
      <c r="E177" s="2"/>
      <c r="F177" s="42"/>
      <c r="G177" s="13"/>
      <c r="H177" s="13"/>
      <c r="I177" s="13"/>
      <c r="J177" s="15"/>
      <c r="K177" s="28"/>
    </row>
    <row r="178" spans="3:11" x14ac:dyDescent="0.25">
      <c r="C178" s="19"/>
      <c r="D178" s="13"/>
      <c r="E178" s="2"/>
      <c r="F178" s="42"/>
      <c r="G178" s="13"/>
      <c r="H178" s="13"/>
      <c r="I178" s="13"/>
      <c r="J178" s="15"/>
      <c r="K178" s="28"/>
    </row>
    <row r="179" spans="3:11" x14ac:dyDescent="0.25">
      <c r="C179" s="19"/>
      <c r="D179" s="13"/>
      <c r="E179" s="2"/>
      <c r="F179" s="42"/>
      <c r="G179" s="13"/>
      <c r="H179" s="13"/>
      <c r="I179" s="13"/>
      <c r="J179" s="15"/>
      <c r="K179" s="28"/>
    </row>
    <row r="180" spans="3:11" x14ac:dyDescent="0.25">
      <c r="C180" s="19"/>
      <c r="D180" s="13"/>
      <c r="E180" s="2"/>
      <c r="F180" s="42"/>
      <c r="G180" s="13"/>
      <c r="H180" s="13"/>
      <c r="I180" s="13"/>
      <c r="J180" s="15"/>
      <c r="K180" s="28"/>
    </row>
    <row r="181" spans="3:11" x14ac:dyDescent="0.25">
      <c r="C181" s="19"/>
      <c r="D181" s="13"/>
      <c r="E181" s="2"/>
      <c r="F181" s="42"/>
      <c r="G181" s="13"/>
      <c r="H181" s="13"/>
      <c r="I181" s="13"/>
      <c r="J181" s="15"/>
      <c r="K181" s="28"/>
    </row>
    <row r="182" spans="3:11" x14ac:dyDescent="0.25">
      <c r="C182" s="19"/>
      <c r="D182" s="13"/>
      <c r="E182" s="2"/>
      <c r="F182" s="42"/>
      <c r="G182" s="13"/>
      <c r="H182" s="13"/>
      <c r="I182" s="13"/>
      <c r="J182" s="15"/>
      <c r="K182" s="28"/>
    </row>
    <row r="183" spans="3:11" x14ac:dyDescent="0.25">
      <c r="C183" s="19"/>
      <c r="D183" s="13"/>
      <c r="E183" s="2"/>
      <c r="F183" s="42"/>
      <c r="G183" s="13"/>
      <c r="H183" s="13"/>
      <c r="I183" s="13"/>
      <c r="J183" s="15"/>
      <c r="K183" s="28"/>
    </row>
    <row r="184" spans="3:11" x14ac:dyDescent="0.25">
      <c r="C184" s="19"/>
      <c r="D184" s="13"/>
      <c r="E184" s="2"/>
      <c r="F184" s="42"/>
      <c r="G184" s="13"/>
      <c r="H184" s="13"/>
      <c r="I184" s="13"/>
      <c r="J184" s="15"/>
      <c r="K184" s="28"/>
    </row>
    <row r="185" spans="3:11" x14ac:dyDescent="0.25">
      <c r="C185" s="19"/>
      <c r="D185" s="13"/>
      <c r="E185" s="2"/>
      <c r="F185" s="42"/>
      <c r="G185" s="13"/>
      <c r="H185" s="13"/>
      <c r="I185" s="13"/>
      <c r="J185" s="15"/>
      <c r="K185" s="28"/>
    </row>
    <row r="186" spans="3:11" x14ac:dyDescent="0.25">
      <c r="C186" s="19"/>
      <c r="D186" s="13"/>
      <c r="E186" s="2"/>
      <c r="F186" s="42"/>
      <c r="G186" s="13"/>
      <c r="H186" s="13"/>
      <c r="I186" s="13"/>
      <c r="J186" s="15"/>
      <c r="K186" s="28"/>
    </row>
    <row r="187" spans="3:11" x14ac:dyDescent="0.25">
      <c r="C187" s="19"/>
      <c r="D187" s="13"/>
      <c r="E187" s="2"/>
      <c r="F187" s="42"/>
      <c r="G187" s="13"/>
      <c r="H187" s="13"/>
      <c r="I187" s="13"/>
      <c r="J187" s="15"/>
      <c r="K187" s="28"/>
    </row>
    <row r="188" spans="3:11" x14ac:dyDescent="0.25">
      <c r="C188" s="19"/>
      <c r="D188" s="13"/>
      <c r="E188" s="2"/>
      <c r="F188" s="42"/>
      <c r="G188" s="13"/>
      <c r="H188" s="13"/>
      <c r="I188" s="13"/>
      <c r="J188" s="15"/>
      <c r="K188" s="28"/>
    </row>
    <row r="189" spans="3:11" x14ac:dyDescent="0.25">
      <c r="C189" s="19"/>
      <c r="D189" s="13"/>
      <c r="E189" s="2"/>
      <c r="F189" s="42"/>
      <c r="G189" s="13"/>
      <c r="H189" s="13"/>
      <c r="I189" s="13"/>
      <c r="J189" s="15"/>
      <c r="K189" s="28"/>
    </row>
    <row r="190" spans="3:11" x14ac:dyDescent="0.25">
      <c r="C190" s="19"/>
      <c r="D190" s="13"/>
      <c r="E190" s="2"/>
      <c r="F190" s="42"/>
      <c r="G190" s="13"/>
      <c r="H190" s="13"/>
      <c r="I190" s="13"/>
      <c r="J190" s="15"/>
      <c r="K190" s="28"/>
    </row>
    <row r="191" spans="3:11" x14ac:dyDescent="0.25">
      <c r="C191" s="19"/>
      <c r="D191" s="13"/>
      <c r="E191" s="2"/>
      <c r="F191" s="42"/>
      <c r="G191" s="13"/>
      <c r="H191" s="13"/>
      <c r="I191" s="13"/>
      <c r="J191" s="15"/>
      <c r="K191" s="28"/>
    </row>
    <row r="192" spans="3:11" x14ac:dyDescent="0.25">
      <c r="C192" s="19"/>
      <c r="D192" s="13"/>
      <c r="E192" s="2"/>
      <c r="F192" s="42"/>
      <c r="G192" s="13"/>
      <c r="H192" s="13"/>
      <c r="I192" s="13"/>
      <c r="J192" s="15"/>
      <c r="K192" s="28"/>
    </row>
    <row r="193" spans="3:11" x14ac:dyDescent="0.25">
      <c r="C193" s="19"/>
      <c r="D193" s="13"/>
      <c r="E193" s="2"/>
      <c r="F193" s="42"/>
      <c r="G193" s="13"/>
      <c r="H193" s="13"/>
      <c r="I193" s="13"/>
      <c r="J193" s="15"/>
      <c r="K193" s="28"/>
    </row>
    <row r="194" spans="3:11" x14ac:dyDescent="0.25">
      <c r="C194" s="19"/>
      <c r="D194" s="13"/>
      <c r="E194" s="2"/>
      <c r="F194" s="42"/>
      <c r="G194" s="13"/>
      <c r="H194" s="13"/>
      <c r="I194" s="13"/>
      <c r="J194" s="15"/>
      <c r="K194" s="28"/>
    </row>
    <row r="195" spans="3:11" x14ac:dyDescent="0.25">
      <c r="C195" s="19"/>
      <c r="D195" s="13"/>
      <c r="E195" s="2"/>
      <c r="F195" s="42"/>
      <c r="G195" s="13"/>
      <c r="H195" s="13"/>
      <c r="I195" s="13"/>
      <c r="J195" s="15"/>
      <c r="K195" s="28"/>
    </row>
    <row r="196" spans="3:11" x14ac:dyDescent="0.25">
      <c r="C196" s="19"/>
      <c r="D196" s="13"/>
      <c r="E196" s="2"/>
      <c r="F196" s="42"/>
      <c r="G196" s="13"/>
      <c r="H196" s="13"/>
      <c r="I196" s="13"/>
      <c r="J196" s="15"/>
      <c r="K196" s="28"/>
    </row>
    <row r="197" spans="3:11" x14ac:dyDescent="0.25">
      <c r="C197" s="19"/>
      <c r="D197" s="13"/>
      <c r="E197" s="2"/>
      <c r="F197" s="42"/>
      <c r="G197" s="13"/>
      <c r="H197" s="13"/>
      <c r="I197" s="13"/>
      <c r="J197" s="15"/>
      <c r="K197" s="28"/>
    </row>
    <row r="198" spans="3:11" x14ac:dyDescent="0.25">
      <c r="C198" s="19"/>
      <c r="D198" s="13"/>
      <c r="E198" s="2"/>
      <c r="F198" s="42"/>
      <c r="G198" s="13"/>
      <c r="H198" s="13"/>
      <c r="I198" s="13"/>
      <c r="J198" s="15"/>
      <c r="K198" s="28"/>
    </row>
    <row r="199" spans="3:11" x14ac:dyDescent="0.25">
      <c r="C199" s="19"/>
      <c r="D199" s="13"/>
      <c r="E199" s="2"/>
      <c r="F199" s="42"/>
      <c r="G199" s="13"/>
      <c r="H199" s="13"/>
      <c r="I199" s="13"/>
      <c r="J199" s="15"/>
      <c r="K199" s="28"/>
    </row>
    <row r="200" spans="3:11" x14ac:dyDescent="0.25">
      <c r="C200" s="19"/>
      <c r="D200" s="13"/>
      <c r="E200" s="2"/>
      <c r="F200" s="42"/>
      <c r="G200" s="13"/>
      <c r="H200" s="13"/>
      <c r="I200" s="13"/>
      <c r="J200" s="15"/>
      <c r="K200" s="28"/>
    </row>
    <row r="201" spans="3:11" x14ac:dyDescent="0.25">
      <c r="C201" s="19"/>
      <c r="D201" s="13"/>
      <c r="E201" s="2"/>
      <c r="F201" s="42"/>
      <c r="G201" s="13"/>
      <c r="H201" s="13"/>
      <c r="I201" s="13"/>
      <c r="J201" s="15"/>
      <c r="K201" s="28"/>
    </row>
    <row r="202" spans="3:11" x14ac:dyDescent="0.25">
      <c r="C202" s="19"/>
      <c r="D202" s="13"/>
      <c r="E202" s="2"/>
      <c r="F202" s="42"/>
      <c r="G202" s="13"/>
      <c r="H202" s="13"/>
      <c r="I202" s="13"/>
      <c r="J202" s="15"/>
      <c r="K202" s="28"/>
    </row>
    <row r="203" spans="3:11" x14ac:dyDescent="0.25">
      <c r="C203" s="19"/>
      <c r="D203" s="13"/>
      <c r="E203" s="2"/>
      <c r="F203" s="42"/>
      <c r="G203" s="13"/>
      <c r="H203" s="13"/>
      <c r="I203" s="13"/>
      <c r="J203" s="15"/>
      <c r="K203" s="28"/>
    </row>
    <row r="204" spans="3:11" x14ac:dyDescent="0.25">
      <c r="C204" s="19"/>
      <c r="D204" s="13"/>
      <c r="E204" s="2"/>
      <c r="F204" s="42"/>
      <c r="G204" s="13"/>
      <c r="H204" s="13"/>
      <c r="I204" s="13"/>
      <c r="J204" s="15"/>
      <c r="K204" s="28"/>
    </row>
    <row r="205" spans="3:11" x14ac:dyDescent="0.25">
      <c r="C205" s="19"/>
      <c r="D205" s="13"/>
      <c r="E205" s="2"/>
      <c r="F205" s="42"/>
      <c r="G205" s="13"/>
      <c r="H205" s="13"/>
      <c r="I205" s="13"/>
      <c r="J205" s="15"/>
      <c r="K205" s="28"/>
    </row>
    <row r="206" spans="3:11" x14ac:dyDescent="0.25">
      <c r="C206" s="19"/>
      <c r="D206" s="13"/>
      <c r="E206" s="2"/>
      <c r="F206" s="42"/>
      <c r="G206" s="13"/>
      <c r="H206" s="13"/>
      <c r="I206" s="13"/>
      <c r="J206" s="15"/>
      <c r="K206" s="28"/>
    </row>
    <row r="207" spans="3:11" x14ac:dyDescent="0.25">
      <c r="C207" s="19"/>
      <c r="D207" s="13"/>
      <c r="E207" s="2"/>
      <c r="F207" s="42"/>
      <c r="G207" s="13"/>
      <c r="H207" s="13"/>
      <c r="I207" s="13"/>
      <c r="J207" s="15"/>
      <c r="K207" s="28"/>
    </row>
    <row r="208" spans="3:11" x14ac:dyDescent="0.25">
      <c r="C208" s="19"/>
      <c r="D208" s="13"/>
      <c r="E208" s="2"/>
      <c r="F208" s="42"/>
      <c r="G208" s="13"/>
      <c r="H208" s="13"/>
      <c r="I208" s="13"/>
      <c r="J208" s="15"/>
      <c r="K208" s="28"/>
    </row>
    <row r="209" spans="3:11" x14ac:dyDescent="0.25">
      <c r="C209" s="19"/>
      <c r="D209" s="13"/>
      <c r="E209" s="2"/>
      <c r="F209" s="42"/>
      <c r="G209" s="13"/>
      <c r="H209" s="13"/>
      <c r="I209" s="13"/>
      <c r="J209" s="15"/>
      <c r="K209" s="28"/>
    </row>
    <row r="210" spans="3:11" x14ac:dyDescent="0.25">
      <c r="C210" s="19"/>
      <c r="D210" s="13"/>
      <c r="E210" s="2"/>
      <c r="F210" s="42"/>
      <c r="G210" s="13"/>
      <c r="H210" s="13"/>
      <c r="I210" s="13"/>
      <c r="J210" s="15"/>
      <c r="K210" s="28"/>
    </row>
    <row r="211" spans="3:11" x14ac:dyDescent="0.25">
      <c r="C211" s="19"/>
      <c r="D211" s="13"/>
      <c r="E211" s="2"/>
      <c r="F211" s="42"/>
      <c r="G211" s="13"/>
      <c r="H211" s="13"/>
      <c r="I211" s="13"/>
      <c r="J211" s="15"/>
      <c r="K211" s="28"/>
    </row>
    <row r="212" spans="3:11" x14ac:dyDescent="0.25">
      <c r="C212" s="19"/>
      <c r="D212" s="13"/>
      <c r="E212" s="2"/>
      <c r="F212" s="42"/>
      <c r="G212" s="13"/>
      <c r="H212" s="13"/>
      <c r="I212" s="13"/>
      <c r="J212" s="15"/>
      <c r="K212" s="28"/>
    </row>
    <row r="213" spans="3:11" x14ac:dyDescent="0.25">
      <c r="C213" s="19"/>
      <c r="D213" s="13"/>
      <c r="E213" s="2"/>
      <c r="F213" s="42"/>
      <c r="G213" s="13"/>
      <c r="H213" s="13"/>
      <c r="I213" s="13"/>
      <c r="J213" s="15"/>
      <c r="K213" s="28"/>
    </row>
    <row r="214" spans="3:11" x14ac:dyDescent="0.25">
      <c r="C214" s="19"/>
      <c r="D214" s="13"/>
      <c r="E214" s="2"/>
      <c r="F214" s="42"/>
      <c r="G214" s="13"/>
      <c r="H214" s="13"/>
      <c r="I214" s="13"/>
      <c r="J214" s="15"/>
      <c r="K214" s="28"/>
    </row>
    <row r="215" spans="3:11" x14ac:dyDescent="0.25">
      <c r="C215" s="19"/>
      <c r="D215" s="13"/>
      <c r="E215" s="2"/>
      <c r="F215" s="42"/>
      <c r="G215" s="13"/>
      <c r="H215" s="13"/>
      <c r="I215" s="13"/>
      <c r="J215" s="15"/>
      <c r="K215" s="28"/>
    </row>
    <row r="216" spans="3:11" x14ac:dyDescent="0.25">
      <c r="C216" s="19"/>
      <c r="D216" s="13"/>
      <c r="E216" s="2"/>
      <c r="F216" s="42"/>
      <c r="G216" s="13"/>
      <c r="H216" s="13"/>
      <c r="I216" s="13"/>
      <c r="J216" s="15"/>
      <c r="K216" s="28"/>
    </row>
    <row r="217" spans="3:11" x14ac:dyDescent="0.25">
      <c r="C217" s="19"/>
      <c r="D217" s="13"/>
      <c r="E217" s="2"/>
      <c r="F217" s="42"/>
      <c r="G217" s="13"/>
      <c r="H217" s="13"/>
      <c r="I217" s="13"/>
      <c r="J217" s="15"/>
      <c r="K217" s="28"/>
    </row>
    <row r="218" spans="3:11" x14ac:dyDescent="0.25">
      <c r="C218" s="19"/>
      <c r="D218" s="13"/>
      <c r="E218" s="2"/>
      <c r="F218" s="42"/>
      <c r="G218" s="13"/>
      <c r="H218" s="13"/>
      <c r="I218" s="13"/>
      <c r="J218" s="15"/>
      <c r="K218" s="28"/>
    </row>
    <row r="219" spans="3:11" x14ac:dyDescent="0.25">
      <c r="C219" s="19"/>
      <c r="D219" s="13"/>
      <c r="E219" s="2"/>
      <c r="F219" s="42"/>
      <c r="G219" s="13"/>
      <c r="H219" s="13"/>
      <c r="I219" s="13"/>
      <c r="J219" s="15"/>
      <c r="K219" s="28"/>
    </row>
    <row r="220" spans="3:11" x14ac:dyDescent="0.25">
      <c r="C220" s="19"/>
      <c r="D220" s="13"/>
      <c r="E220" s="2"/>
      <c r="F220" s="42"/>
      <c r="G220" s="13"/>
      <c r="H220" s="13"/>
      <c r="I220" s="13"/>
      <c r="J220" s="15"/>
      <c r="K220" s="28"/>
    </row>
    <row r="221" spans="3:11" x14ac:dyDescent="0.25">
      <c r="C221" s="19"/>
      <c r="D221" s="13"/>
      <c r="E221" s="2"/>
      <c r="F221" s="42"/>
      <c r="G221" s="13"/>
      <c r="H221" s="13"/>
      <c r="I221" s="13"/>
      <c r="J221" s="15"/>
      <c r="K221" s="28"/>
    </row>
    <row r="222" spans="3:11" x14ac:dyDescent="0.25">
      <c r="C222" s="20"/>
      <c r="D222" s="8"/>
      <c r="E222" s="4"/>
      <c r="F222" s="43"/>
      <c r="G222" s="8"/>
      <c r="H222" s="8"/>
      <c r="I222" s="8"/>
      <c r="J222" s="15"/>
      <c r="K222" s="9"/>
    </row>
    <row r="223" spans="3:11" x14ac:dyDescent="0.25">
      <c r="C223" s="21"/>
      <c r="D223" s="6"/>
      <c r="E223" s="1"/>
      <c r="F223" s="44"/>
      <c r="G223" s="6"/>
      <c r="H223" s="6"/>
      <c r="I223" s="6"/>
      <c r="J223" s="16"/>
      <c r="K223" s="23"/>
    </row>
    <row r="224" spans="3:11" x14ac:dyDescent="0.25">
      <c r="C224" s="21"/>
      <c r="D224" s="6"/>
      <c r="E224" s="1"/>
      <c r="F224" s="44"/>
      <c r="G224" s="6"/>
      <c r="H224" s="6"/>
      <c r="I224" s="6"/>
      <c r="J224" s="7"/>
      <c r="K224" s="23"/>
    </row>
    <row r="225" spans="3:11" ht="15.75" thickBot="1" x14ac:dyDescent="0.3">
      <c r="C225" s="22"/>
      <c r="D225" s="10"/>
      <c r="E225" s="3"/>
      <c r="F225" s="45"/>
      <c r="G225" s="10"/>
      <c r="H225" s="10"/>
      <c r="I225" s="10"/>
      <c r="J225" s="7"/>
      <c r="K225" s="30"/>
    </row>
    <row r="226" spans="3:11" ht="15.75" thickBot="1" x14ac:dyDescent="0.3">
      <c r="J226" s="11"/>
    </row>
  </sheetData>
  <mergeCells count="14">
    <mergeCell ref="C2:K2"/>
    <mergeCell ref="G3:K3"/>
    <mergeCell ref="J4:J5"/>
    <mergeCell ref="K4:K5"/>
    <mergeCell ref="G4:I4"/>
    <mergeCell ref="C3:C5"/>
    <mergeCell ref="D3:D5"/>
    <mergeCell ref="E3:E5"/>
    <mergeCell ref="F3:F5"/>
    <mergeCell ref="B6:B7"/>
    <mergeCell ref="B10:B11"/>
    <mergeCell ref="B14:B15"/>
    <mergeCell ref="B16:B17"/>
    <mergeCell ref="B18:B19"/>
  </mergeCells>
  <pageMargins left="1.299212598425197" right="0.70866141732283472" top="0.74803149606299213" bottom="0.55118110236220474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2026-03-26T10:09:56Z</dcterms:modified>
</cp:coreProperties>
</file>